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8"/>
  <workbookPr/>
  <mc:AlternateContent xmlns:mc="http://schemas.openxmlformats.org/markup-compatibility/2006">
    <mc:Choice Requires="x15">
      <x15ac:absPath xmlns:x15ac="http://schemas.microsoft.com/office/spreadsheetml/2010/11/ac" url="C:\Users\LENOVO\Desktop\COTIZACIONES\COTIZACIÓN LORENA PULIDO\COTIZACIONES PARA MARY\EVIDENCIAS NOVIEMBRE\CASA DE LA CULTURA ULTIMO\"/>
    </mc:Choice>
  </mc:AlternateContent>
  <xr:revisionPtr revIDLastSave="1873" documentId="11_13A233F4F0FCD8FCC9E454EE7BB27092A867A591" xr6:coauthVersionLast="47" xr6:coauthVersionMax="47" xr10:uidLastSave="{118B84C5-C5E8-4545-913E-03ECF22A62F6}"/>
  <bookViews>
    <workbookView xWindow="0" yWindow="0" windowWidth="28800" windowHeight="11835" firstSheet="1" activeTab="1" xr2:uid="{00000000-000D-0000-FFFF-FFFF00000000}"/>
  </bookViews>
  <sheets>
    <sheet name="COTIZADORES" sheetId="2" r:id="rId1"/>
    <sheet name="ESTUDIO" sheetId="1" r:id="rId2"/>
  </sheets>
  <definedNames>
    <definedName name="_xlnm._FilterDatabase" localSheetId="1" hidden="1">ESTUDIO!$A$13:$AD$13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8" i="1" l="1"/>
  <c r="S82" i="1"/>
  <c r="N49" i="1"/>
  <c r="S53" i="1"/>
  <c r="Q52" i="1"/>
  <c r="O52" i="1"/>
  <c r="P52" i="1" s="1"/>
  <c r="T54" i="1"/>
  <c r="S51" i="1"/>
  <c r="I48" i="1"/>
  <c r="S46" i="1"/>
  <c r="S47" i="1"/>
  <c r="O91" i="1"/>
  <c r="P91" i="1" s="1"/>
  <c r="Q91" i="1" s="1"/>
  <c r="I83" i="1"/>
  <c r="S48" i="1"/>
  <c r="I84" i="1"/>
  <c r="N48" i="1"/>
  <c r="N47" i="1"/>
  <c r="I37" i="1"/>
  <c r="S15" i="1"/>
  <c r="N19" i="1"/>
  <c r="N16" i="1"/>
  <c r="S26" i="1"/>
  <c r="N15" i="1"/>
  <c r="S79" i="1"/>
  <c r="N45" i="1"/>
  <c r="N42" i="1"/>
  <c r="S40" i="1"/>
  <c r="S55" i="1"/>
  <c r="N79" i="1"/>
  <c r="I67" i="1"/>
  <c r="J67" i="1"/>
  <c r="L67" i="1"/>
  <c r="S41" i="1"/>
  <c r="J78" i="1"/>
  <c r="K78" i="1"/>
  <c r="L78" i="1" s="1"/>
  <c r="I78" i="1"/>
  <c r="N69" i="1"/>
  <c r="S38" i="1"/>
  <c r="I47" i="1"/>
  <c r="S90" i="1"/>
  <c r="S37" i="1"/>
  <c r="N41" i="1"/>
  <c r="I85" i="1"/>
  <c r="I82" i="1"/>
  <c r="N24" i="1" l="1"/>
  <c r="I49" i="1"/>
  <c r="N90" i="1"/>
  <c r="I41" i="1"/>
  <c r="I21" i="1"/>
  <c r="N40" i="1"/>
  <c r="I40" i="1"/>
  <c r="S59" i="1"/>
  <c r="I58" i="1"/>
  <c r="N58" i="1"/>
  <c r="O58" i="1"/>
  <c r="Q58" i="1"/>
  <c r="N57" i="1"/>
  <c r="O57" i="1"/>
  <c r="P57" i="1" s="1"/>
  <c r="Q57" i="1" s="1"/>
  <c r="J75" i="1"/>
  <c r="K75" i="1" s="1"/>
  <c r="L75" i="1" s="1"/>
  <c r="O71" i="1"/>
  <c r="P71" i="1" s="1"/>
  <c r="Q71" i="1" s="1"/>
  <c r="T67" i="1"/>
  <c r="T63" i="1"/>
  <c r="O60" i="1"/>
  <c r="P60" i="1" s="1"/>
  <c r="Q60" i="1" s="1"/>
  <c r="J59" i="1"/>
  <c r="K59" i="1" s="1"/>
  <c r="L59" i="1" s="1"/>
  <c r="J57" i="1"/>
  <c r="K57" i="1" s="1"/>
  <c r="L57" i="1" s="1"/>
  <c r="T70" i="1"/>
  <c r="U70" i="1" s="1"/>
  <c r="V70" i="1" s="1"/>
  <c r="I16" i="1" l="1"/>
  <c r="L63" i="1"/>
  <c r="W57" i="1"/>
  <c r="S57" i="1"/>
  <c r="I15" i="1"/>
  <c r="N55" i="1" l="1"/>
  <c r="N78" i="1" l="1"/>
  <c r="N77" i="1"/>
  <c r="N76" i="1"/>
  <c r="N75" i="1"/>
  <c r="N74" i="1"/>
  <c r="N72" i="1"/>
  <c r="N70" i="1"/>
  <c r="N68" i="1"/>
  <c r="N67" i="1"/>
  <c r="N66" i="1"/>
  <c r="N62" i="1"/>
  <c r="N65" i="1"/>
  <c r="N64" i="1"/>
  <c r="N63" i="1"/>
  <c r="N59" i="1"/>
  <c r="N56" i="1"/>
  <c r="I38" i="1" l="1"/>
  <c r="I77" i="1"/>
  <c r="I76" i="1"/>
  <c r="I74" i="1"/>
  <c r="I73" i="1"/>
  <c r="I72" i="1"/>
  <c r="I71" i="1"/>
  <c r="I70" i="1"/>
  <c r="I69" i="1"/>
  <c r="I68" i="1"/>
  <c r="I66" i="1"/>
  <c r="I65" i="1"/>
  <c r="I64" i="1"/>
  <c r="I63" i="1"/>
  <c r="I62" i="1"/>
  <c r="I61" i="1"/>
  <c r="I60" i="1"/>
  <c r="L56" i="1"/>
  <c r="T99" i="1" l="1"/>
  <c r="U99" i="1" s="1"/>
  <c r="V99" i="1" s="1"/>
  <c r="T98" i="1"/>
  <c r="U98" i="1" s="1"/>
  <c r="V98" i="1" s="1"/>
  <c r="T97" i="1"/>
  <c r="U97" i="1" s="1"/>
  <c r="V97" i="1" s="1"/>
  <c r="T96" i="1"/>
  <c r="U96" i="1" s="1"/>
  <c r="V96" i="1" s="1"/>
  <c r="T95" i="1"/>
  <c r="U95" i="1" s="1"/>
  <c r="V95" i="1" s="1"/>
  <c r="T94" i="1"/>
  <c r="U94" i="1" s="1"/>
  <c r="V94" i="1" s="1"/>
  <c r="T93" i="1"/>
  <c r="U93" i="1" s="1"/>
  <c r="V93" i="1" s="1"/>
  <c r="T92" i="1"/>
  <c r="U92" i="1" s="1"/>
  <c r="V92" i="1" s="1"/>
  <c r="T91" i="1"/>
  <c r="U91" i="1" s="1"/>
  <c r="V91" i="1" s="1"/>
  <c r="T90" i="1"/>
  <c r="U90" i="1" s="1"/>
  <c r="V90" i="1" s="1"/>
  <c r="T89" i="1"/>
  <c r="U89" i="1" s="1"/>
  <c r="V89" i="1" s="1"/>
  <c r="T88" i="1"/>
  <c r="U88" i="1" s="1"/>
  <c r="V88" i="1" s="1"/>
  <c r="T87" i="1"/>
  <c r="U87" i="1" s="1"/>
  <c r="V87" i="1" s="1"/>
  <c r="T86" i="1"/>
  <c r="U86" i="1" s="1"/>
  <c r="V86" i="1" s="1"/>
  <c r="T83" i="1"/>
  <c r="U83" i="1" s="1"/>
  <c r="V83" i="1" s="1"/>
  <c r="T82" i="1"/>
  <c r="U82" i="1" s="1"/>
  <c r="V82" i="1" s="1"/>
  <c r="T81" i="1"/>
  <c r="U81" i="1" s="1"/>
  <c r="V81" i="1" s="1"/>
  <c r="T80" i="1"/>
  <c r="U80" i="1" s="1"/>
  <c r="V80" i="1" s="1"/>
  <c r="T79" i="1"/>
  <c r="U79" i="1" s="1"/>
  <c r="V79" i="1" s="1"/>
  <c r="T78" i="1"/>
  <c r="U78" i="1" s="1"/>
  <c r="V78" i="1" s="1"/>
  <c r="T77" i="1"/>
  <c r="U77" i="1" s="1"/>
  <c r="V77" i="1" s="1"/>
  <c r="T76" i="1"/>
  <c r="U76" i="1" s="1"/>
  <c r="V76" i="1" s="1"/>
  <c r="T75" i="1"/>
  <c r="U75" i="1" s="1"/>
  <c r="V75" i="1" s="1"/>
  <c r="T74" i="1"/>
  <c r="U74" i="1" s="1"/>
  <c r="V74" i="1" s="1"/>
  <c r="T73" i="1"/>
  <c r="U73" i="1" s="1"/>
  <c r="V73" i="1" s="1"/>
  <c r="T72" i="1"/>
  <c r="U72" i="1" s="1"/>
  <c r="V72" i="1" s="1"/>
  <c r="T71" i="1"/>
  <c r="U71" i="1" s="1"/>
  <c r="V71" i="1" s="1"/>
  <c r="U69" i="1"/>
  <c r="V69" i="1" s="1"/>
  <c r="T68" i="1"/>
  <c r="U68" i="1" s="1"/>
  <c r="V68" i="1" s="1"/>
  <c r="U67" i="1"/>
  <c r="V67" i="1" s="1"/>
  <c r="T66" i="1"/>
  <c r="U66" i="1" s="1"/>
  <c r="V66" i="1" s="1"/>
  <c r="T65" i="1"/>
  <c r="U65" i="1" s="1"/>
  <c r="V65" i="1" s="1"/>
  <c r="T64" i="1"/>
  <c r="U64" i="1" s="1"/>
  <c r="V64" i="1" s="1"/>
  <c r="U63" i="1"/>
  <c r="V63" i="1" s="1"/>
  <c r="T62" i="1"/>
  <c r="U62" i="1" s="1"/>
  <c r="V62" i="1" s="1"/>
  <c r="T61" i="1"/>
  <c r="U61" i="1" s="1"/>
  <c r="V61" i="1" s="1"/>
  <c r="T60" i="1"/>
  <c r="U60" i="1" s="1"/>
  <c r="V60" i="1" s="1"/>
  <c r="T59" i="1"/>
  <c r="U59" i="1" s="1"/>
  <c r="T58" i="1"/>
  <c r="T57" i="1"/>
  <c r="V57" i="1" s="1"/>
  <c r="T55" i="1"/>
  <c r="U55" i="1" s="1"/>
  <c r="V55" i="1" s="1"/>
  <c r="U54" i="1"/>
  <c r="V54" i="1" s="1"/>
  <c r="T53" i="1"/>
  <c r="U53" i="1" s="1"/>
  <c r="V53" i="1" s="1"/>
  <c r="T52" i="1"/>
  <c r="U52" i="1" s="1"/>
  <c r="V52" i="1" s="1"/>
  <c r="T51" i="1"/>
  <c r="U51" i="1" s="1"/>
  <c r="V51" i="1" s="1"/>
  <c r="T50" i="1"/>
  <c r="U50" i="1" s="1"/>
  <c r="V50" i="1" s="1"/>
  <c r="T49" i="1"/>
  <c r="U49" i="1" s="1"/>
  <c r="V49" i="1" s="1"/>
  <c r="T48" i="1"/>
  <c r="U48" i="1" s="1"/>
  <c r="V48" i="1" s="1"/>
  <c r="T47" i="1"/>
  <c r="U47" i="1" s="1"/>
  <c r="V47" i="1" s="1"/>
  <c r="T46" i="1"/>
  <c r="U46" i="1" s="1"/>
  <c r="V46" i="1" s="1"/>
  <c r="T45" i="1"/>
  <c r="U45" i="1" s="1"/>
  <c r="V45" i="1" s="1"/>
  <c r="T44" i="1"/>
  <c r="U44" i="1" s="1"/>
  <c r="V44" i="1" s="1"/>
  <c r="T43" i="1"/>
  <c r="U43" i="1" s="1"/>
  <c r="V43" i="1" s="1"/>
  <c r="T42" i="1"/>
  <c r="U42" i="1" s="1"/>
  <c r="V42" i="1" s="1"/>
  <c r="T41" i="1"/>
  <c r="U41" i="1" s="1"/>
  <c r="V41" i="1" s="1"/>
  <c r="T40" i="1"/>
  <c r="U40" i="1" s="1"/>
  <c r="V40" i="1" s="1"/>
  <c r="T39" i="1"/>
  <c r="U39" i="1" s="1"/>
  <c r="V39" i="1" s="1"/>
  <c r="T38" i="1"/>
  <c r="U38" i="1" s="1"/>
  <c r="V38" i="1" s="1"/>
  <c r="T37" i="1"/>
  <c r="U37" i="1" s="1"/>
  <c r="V37" i="1" s="1"/>
  <c r="T36" i="1"/>
  <c r="U36" i="1" s="1"/>
  <c r="V36" i="1" s="1"/>
  <c r="T35" i="1"/>
  <c r="U35" i="1" s="1"/>
  <c r="V35" i="1" s="1"/>
  <c r="T34" i="1"/>
  <c r="U34" i="1" s="1"/>
  <c r="V34" i="1" s="1"/>
  <c r="T33" i="1"/>
  <c r="U33" i="1" s="1"/>
  <c r="V33" i="1" s="1"/>
  <c r="T32" i="1"/>
  <c r="U32" i="1" s="1"/>
  <c r="V32" i="1" s="1"/>
  <c r="T31" i="1"/>
  <c r="U31" i="1" s="1"/>
  <c r="V31" i="1" s="1"/>
  <c r="T30" i="1"/>
  <c r="U30" i="1" s="1"/>
  <c r="V30" i="1" s="1"/>
  <c r="T29" i="1"/>
  <c r="U29" i="1" s="1"/>
  <c r="V29" i="1" s="1"/>
  <c r="T28" i="1"/>
  <c r="U28" i="1" s="1"/>
  <c r="V28" i="1" s="1"/>
  <c r="T27" i="1"/>
  <c r="U27" i="1" s="1"/>
  <c r="V27" i="1" s="1"/>
  <c r="T26" i="1"/>
  <c r="U26" i="1" s="1"/>
  <c r="V26" i="1" s="1"/>
  <c r="T25" i="1"/>
  <c r="U25" i="1" s="1"/>
  <c r="V25" i="1" s="1"/>
  <c r="T24" i="1"/>
  <c r="U24" i="1" s="1"/>
  <c r="V24" i="1" s="1"/>
  <c r="T23" i="1"/>
  <c r="U23" i="1" s="1"/>
  <c r="V23" i="1" s="1"/>
  <c r="T22" i="1"/>
  <c r="U22" i="1" s="1"/>
  <c r="V22" i="1" s="1"/>
  <c r="T21" i="1"/>
  <c r="U21" i="1" s="1"/>
  <c r="V21" i="1" s="1"/>
  <c r="T20" i="1"/>
  <c r="U20" i="1" s="1"/>
  <c r="V20" i="1" s="1"/>
  <c r="T19" i="1"/>
  <c r="U19" i="1" s="1"/>
  <c r="V19" i="1" s="1"/>
  <c r="T18" i="1"/>
  <c r="U18" i="1" s="1"/>
  <c r="V18" i="1" s="1"/>
  <c r="T17" i="1"/>
  <c r="U17" i="1" s="1"/>
  <c r="V17" i="1" s="1"/>
  <c r="T16" i="1"/>
  <c r="U16" i="1" s="1"/>
  <c r="V16" i="1" s="1"/>
  <c r="T15" i="1"/>
  <c r="U15" i="1" s="1"/>
  <c r="V15" i="1" s="1"/>
  <c r="O99" i="1"/>
  <c r="P99" i="1" s="1"/>
  <c r="Q99" i="1" s="1"/>
  <c r="O98" i="1"/>
  <c r="P98" i="1" s="1"/>
  <c r="Q98" i="1" s="1"/>
  <c r="O97" i="1"/>
  <c r="P97" i="1" s="1"/>
  <c r="Q97" i="1" s="1"/>
  <c r="O96" i="1"/>
  <c r="P96" i="1" s="1"/>
  <c r="Q96" i="1" s="1"/>
  <c r="O95" i="1"/>
  <c r="P95" i="1" s="1"/>
  <c r="Q95" i="1" s="1"/>
  <c r="O94" i="1"/>
  <c r="P94" i="1" s="1"/>
  <c r="Q94" i="1" s="1"/>
  <c r="O93" i="1"/>
  <c r="P93" i="1" s="1"/>
  <c r="Q93" i="1" s="1"/>
  <c r="O92" i="1"/>
  <c r="P92" i="1" s="1"/>
  <c r="Q92" i="1" s="1"/>
  <c r="O90" i="1"/>
  <c r="P90" i="1" s="1"/>
  <c r="Q90" i="1" s="1"/>
  <c r="O89" i="1"/>
  <c r="P89" i="1" s="1"/>
  <c r="Q89" i="1" s="1"/>
  <c r="O88" i="1"/>
  <c r="P88" i="1" s="1"/>
  <c r="Q88" i="1" s="1"/>
  <c r="O87" i="1"/>
  <c r="P87" i="1" s="1"/>
  <c r="Q87" i="1" s="1"/>
  <c r="O86" i="1"/>
  <c r="P86" i="1" s="1"/>
  <c r="Q86" i="1" s="1"/>
  <c r="O85" i="1"/>
  <c r="P85" i="1" s="1"/>
  <c r="Q85" i="1" s="1"/>
  <c r="O84" i="1"/>
  <c r="P84" i="1" s="1"/>
  <c r="Q84" i="1" s="1"/>
  <c r="O83" i="1"/>
  <c r="P83" i="1" s="1"/>
  <c r="Q83" i="1" s="1"/>
  <c r="O82" i="1"/>
  <c r="P82" i="1" s="1"/>
  <c r="Q82" i="1" s="1"/>
  <c r="O81" i="1"/>
  <c r="P81" i="1" s="1"/>
  <c r="Q81" i="1" s="1"/>
  <c r="O80" i="1"/>
  <c r="P80" i="1" s="1"/>
  <c r="Q80" i="1" s="1"/>
  <c r="O79" i="1"/>
  <c r="P79" i="1" s="1"/>
  <c r="Q79" i="1" s="1"/>
  <c r="O78" i="1"/>
  <c r="Q78" i="1" s="1"/>
  <c r="O77" i="1"/>
  <c r="Q77" i="1" s="1"/>
  <c r="O76" i="1"/>
  <c r="Q76" i="1" s="1"/>
  <c r="Q75" i="1"/>
  <c r="O75" i="1"/>
  <c r="O74" i="1"/>
  <c r="Q74" i="1" s="1"/>
  <c r="O73" i="1"/>
  <c r="P73" i="1" s="1"/>
  <c r="Q73" i="1" s="1"/>
  <c r="O72" i="1"/>
  <c r="Q72" i="1" s="1"/>
  <c r="O70" i="1"/>
  <c r="Q70" i="1" s="1"/>
  <c r="O69" i="1"/>
  <c r="P69" i="1" s="1"/>
  <c r="Q69" i="1" s="1"/>
  <c r="O68" i="1"/>
  <c r="Q68" i="1" s="1"/>
  <c r="O59" i="1"/>
  <c r="Q59" i="1" s="1"/>
  <c r="O56" i="1"/>
  <c r="Q56" i="1" s="1"/>
  <c r="O55" i="1"/>
  <c r="Q55" i="1" s="1"/>
  <c r="O54" i="1"/>
  <c r="P54" i="1" s="1"/>
  <c r="Q54" i="1" s="1"/>
  <c r="O53" i="1"/>
  <c r="P53" i="1" s="1"/>
  <c r="Q53" i="1" s="1"/>
  <c r="O51" i="1"/>
  <c r="P51" i="1" s="1"/>
  <c r="Q51" i="1" s="1"/>
  <c r="O50" i="1"/>
  <c r="P50" i="1" s="1"/>
  <c r="Q50" i="1" s="1"/>
  <c r="O49" i="1"/>
  <c r="P49" i="1" s="1"/>
  <c r="Q49" i="1" s="1"/>
  <c r="O48" i="1"/>
  <c r="P48" i="1" s="1"/>
  <c r="Q48" i="1" s="1"/>
  <c r="O47" i="1"/>
  <c r="P47" i="1" s="1"/>
  <c r="Q47" i="1" s="1"/>
  <c r="O46" i="1"/>
  <c r="P46" i="1" s="1"/>
  <c r="Q46" i="1" s="1"/>
  <c r="O45" i="1"/>
  <c r="P45" i="1" s="1"/>
  <c r="Q45" i="1" s="1"/>
  <c r="O44" i="1"/>
  <c r="P44" i="1" s="1"/>
  <c r="Q44" i="1" s="1"/>
  <c r="O43" i="1"/>
  <c r="P43" i="1" s="1"/>
  <c r="Q43" i="1" s="1"/>
  <c r="O42" i="1"/>
  <c r="P42" i="1" s="1"/>
  <c r="Q42" i="1" s="1"/>
  <c r="O41" i="1"/>
  <c r="P41" i="1" s="1"/>
  <c r="Q41" i="1" s="1"/>
  <c r="O40" i="1"/>
  <c r="P40" i="1" s="1"/>
  <c r="Q40" i="1" s="1"/>
  <c r="O39" i="1"/>
  <c r="P39" i="1" s="1"/>
  <c r="Q39" i="1" s="1"/>
  <c r="O38" i="1"/>
  <c r="P38" i="1" s="1"/>
  <c r="Q38" i="1" s="1"/>
  <c r="O37" i="1"/>
  <c r="P37" i="1" s="1"/>
  <c r="Q37" i="1" s="1"/>
  <c r="O36" i="1"/>
  <c r="P36" i="1" s="1"/>
  <c r="Q36" i="1" s="1"/>
  <c r="O35" i="1"/>
  <c r="P35" i="1" s="1"/>
  <c r="Q35" i="1" s="1"/>
  <c r="O34" i="1"/>
  <c r="P34" i="1" s="1"/>
  <c r="Q34" i="1" s="1"/>
  <c r="O33" i="1"/>
  <c r="P33" i="1" s="1"/>
  <c r="Q33" i="1" s="1"/>
  <c r="O32" i="1"/>
  <c r="P32" i="1" s="1"/>
  <c r="Q32" i="1" s="1"/>
  <c r="O31" i="1"/>
  <c r="P31" i="1" s="1"/>
  <c r="Q31" i="1" s="1"/>
  <c r="O30" i="1"/>
  <c r="P30" i="1" s="1"/>
  <c r="Q30" i="1" s="1"/>
  <c r="O29" i="1"/>
  <c r="P29" i="1" s="1"/>
  <c r="Q29" i="1" s="1"/>
  <c r="O28" i="1"/>
  <c r="P28" i="1" s="1"/>
  <c r="Q28" i="1" s="1"/>
  <c r="O27" i="1"/>
  <c r="P27" i="1" s="1"/>
  <c r="Q27" i="1" s="1"/>
  <c r="O26" i="1"/>
  <c r="P26" i="1" s="1"/>
  <c r="Q26" i="1" s="1"/>
  <c r="O25" i="1"/>
  <c r="P25" i="1" s="1"/>
  <c r="Q25" i="1" s="1"/>
  <c r="O24" i="1"/>
  <c r="P24" i="1" s="1"/>
  <c r="Q24" i="1" s="1"/>
  <c r="O23" i="1"/>
  <c r="P23" i="1" s="1"/>
  <c r="Q23" i="1" s="1"/>
  <c r="O22" i="1"/>
  <c r="P22" i="1" s="1"/>
  <c r="Q22" i="1" s="1"/>
  <c r="O21" i="1"/>
  <c r="P21" i="1" s="1"/>
  <c r="Q21" i="1" s="1"/>
  <c r="O20" i="1"/>
  <c r="P20" i="1" s="1"/>
  <c r="Q20" i="1" s="1"/>
  <c r="O19" i="1"/>
  <c r="P19" i="1" s="1"/>
  <c r="Q19" i="1" s="1"/>
  <c r="O18" i="1"/>
  <c r="P18" i="1" s="1"/>
  <c r="Q18" i="1" s="1"/>
  <c r="O17" i="1"/>
  <c r="P17" i="1" s="1"/>
  <c r="Q17" i="1" s="1"/>
  <c r="O16" i="1"/>
  <c r="P16" i="1" s="1"/>
  <c r="Q16" i="1" s="1"/>
  <c r="O15" i="1"/>
  <c r="P15" i="1" s="1"/>
  <c r="Q15" i="1" s="1"/>
  <c r="J99" i="1"/>
  <c r="K99" i="1" s="1"/>
  <c r="J98" i="1"/>
  <c r="K98" i="1" s="1"/>
  <c r="L98" i="1" s="1"/>
  <c r="J97" i="1"/>
  <c r="K97" i="1" s="1"/>
  <c r="J96" i="1"/>
  <c r="K96" i="1" s="1"/>
  <c r="J95" i="1"/>
  <c r="K95" i="1" s="1"/>
  <c r="J94" i="1"/>
  <c r="K94" i="1" s="1"/>
  <c r="J93" i="1"/>
  <c r="K93" i="1" s="1"/>
  <c r="J92" i="1"/>
  <c r="K92" i="1" s="1"/>
  <c r="J91" i="1"/>
  <c r="K91" i="1" s="1"/>
  <c r="J90" i="1"/>
  <c r="K90" i="1" s="1"/>
  <c r="L90" i="1" s="1"/>
  <c r="J89" i="1"/>
  <c r="K89" i="1" s="1"/>
  <c r="J88" i="1"/>
  <c r="K88" i="1" s="1"/>
  <c r="J87" i="1"/>
  <c r="K87" i="1" s="1"/>
  <c r="J86" i="1"/>
  <c r="K86" i="1" s="1"/>
  <c r="J85" i="1"/>
  <c r="K85" i="1" s="1"/>
  <c r="J84" i="1"/>
  <c r="K84" i="1" s="1"/>
  <c r="J83" i="1"/>
  <c r="K83" i="1" s="1"/>
  <c r="J82" i="1"/>
  <c r="K82" i="1" s="1"/>
  <c r="X82" i="1" s="1"/>
  <c r="J81" i="1"/>
  <c r="K81" i="1" s="1"/>
  <c r="J80" i="1"/>
  <c r="K80" i="1" s="1"/>
  <c r="J79" i="1"/>
  <c r="K79" i="1" s="1"/>
  <c r="J77" i="1"/>
  <c r="L76" i="1"/>
  <c r="J76" i="1"/>
  <c r="W76" i="1" s="1"/>
  <c r="L74" i="1"/>
  <c r="J74" i="1"/>
  <c r="J73" i="1"/>
  <c r="L72" i="1"/>
  <c r="J72" i="1"/>
  <c r="J71" i="1"/>
  <c r="L70" i="1"/>
  <c r="J70" i="1"/>
  <c r="J69" i="1"/>
  <c r="L68" i="1"/>
  <c r="J68" i="1"/>
  <c r="L66" i="1"/>
  <c r="J66" i="1"/>
  <c r="J65" i="1"/>
  <c r="L64" i="1"/>
  <c r="J64" i="1"/>
  <c r="J63" i="1"/>
  <c r="L62" i="1"/>
  <c r="J62" i="1"/>
  <c r="J61" i="1"/>
  <c r="L60" i="1"/>
  <c r="J60" i="1"/>
  <c r="J58" i="1"/>
  <c r="K58" i="1" s="1"/>
  <c r="L58" i="1" s="1"/>
  <c r="J55" i="1"/>
  <c r="K55" i="1" s="1"/>
  <c r="J54" i="1"/>
  <c r="K54" i="1" s="1"/>
  <c r="L54" i="1" s="1"/>
  <c r="J53" i="1"/>
  <c r="K53" i="1" s="1"/>
  <c r="J52" i="1"/>
  <c r="K52" i="1" s="1"/>
  <c r="L52" i="1" s="1"/>
  <c r="J51" i="1"/>
  <c r="K51" i="1" s="1"/>
  <c r="J50" i="1"/>
  <c r="K50" i="1" s="1"/>
  <c r="L50" i="1" s="1"/>
  <c r="J49" i="1"/>
  <c r="K49" i="1" s="1"/>
  <c r="J48" i="1"/>
  <c r="K48" i="1" s="1"/>
  <c r="L48" i="1" s="1"/>
  <c r="J47" i="1"/>
  <c r="K47" i="1" s="1"/>
  <c r="J46" i="1"/>
  <c r="K46" i="1" s="1"/>
  <c r="L46" i="1" s="1"/>
  <c r="J45" i="1"/>
  <c r="K45" i="1" s="1"/>
  <c r="J44" i="1"/>
  <c r="K44" i="1" s="1"/>
  <c r="L44" i="1" s="1"/>
  <c r="J43" i="1"/>
  <c r="K43" i="1" s="1"/>
  <c r="J42" i="1"/>
  <c r="K42" i="1" s="1"/>
  <c r="L42" i="1" s="1"/>
  <c r="J41" i="1"/>
  <c r="K41" i="1" s="1"/>
  <c r="J40" i="1"/>
  <c r="K40" i="1" s="1"/>
  <c r="L40" i="1" s="1"/>
  <c r="J39" i="1"/>
  <c r="K39" i="1" s="1"/>
  <c r="L38" i="1"/>
  <c r="J38" i="1"/>
  <c r="J37" i="1"/>
  <c r="K37" i="1" s="1"/>
  <c r="J36" i="1"/>
  <c r="K36" i="1" s="1"/>
  <c r="L36" i="1" s="1"/>
  <c r="J35" i="1"/>
  <c r="K35" i="1" s="1"/>
  <c r="J32" i="1"/>
  <c r="K32" i="1" s="1"/>
  <c r="J31" i="1"/>
  <c r="K31" i="1" s="1"/>
  <c r="J30" i="1"/>
  <c r="K30" i="1" s="1"/>
  <c r="J29" i="1"/>
  <c r="K29" i="1" s="1"/>
  <c r="J28" i="1"/>
  <c r="K28" i="1" s="1"/>
  <c r="J27" i="1"/>
  <c r="K27" i="1" s="1"/>
  <c r="J26" i="1"/>
  <c r="K26" i="1" s="1"/>
  <c r="J24" i="1"/>
  <c r="K24" i="1" s="1"/>
  <c r="J23" i="1"/>
  <c r="K23" i="1" s="1"/>
  <c r="J22" i="1"/>
  <c r="K22" i="1" s="1"/>
  <c r="J21" i="1"/>
  <c r="K21" i="1" s="1"/>
  <c r="J20" i="1"/>
  <c r="K20" i="1" s="1"/>
  <c r="J19" i="1"/>
  <c r="K19" i="1" s="1"/>
  <c r="J18" i="1"/>
  <c r="K18" i="1" s="1"/>
  <c r="J17" i="1"/>
  <c r="K17" i="1" s="1"/>
  <c r="J16" i="1"/>
  <c r="K16" i="1" s="1"/>
  <c r="J15" i="1"/>
  <c r="K15" i="1" s="1"/>
  <c r="W80" i="1" l="1"/>
  <c r="L80" i="1"/>
  <c r="W84" i="1"/>
  <c r="L84" i="1"/>
  <c r="X86" i="1"/>
  <c r="L86" i="1"/>
  <c r="W88" i="1"/>
  <c r="L88" i="1"/>
  <c r="W92" i="1"/>
  <c r="L92" i="1"/>
  <c r="X94" i="1"/>
  <c r="L94" i="1"/>
  <c r="W96" i="1"/>
  <c r="L96" i="1"/>
  <c r="L82" i="1"/>
  <c r="X90" i="1"/>
  <c r="V59" i="1"/>
  <c r="W59" i="1"/>
  <c r="X78" i="1"/>
  <c r="X74" i="1"/>
  <c r="U58" i="1"/>
  <c r="V58" i="1" s="1"/>
  <c r="L17" i="1"/>
  <c r="W17" i="1"/>
  <c r="X17" i="1"/>
  <c r="W16" i="1"/>
  <c r="X16" i="1"/>
  <c r="X18" i="1"/>
  <c r="W18" i="1"/>
  <c r="L21" i="1"/>
  <c r="W21" i="1"/>
  <c r="X21" i="1"/>
  <c r="Y21" i="1" s="1"/>
  <c r="W25" i="1"/>
  <c r="X25" i="1"/>
  <c r="L29" i="1"/>
  <c r="W29" i="1"/>
  <c r="X29" i="1"/>
  <c r="Y29" i="1" s="1"/>
  <c r="L15" i="1"/>
  <c r="X15" i="1"/>
  <c r="W15" i="1"/>
  <c r="L16" i="1"/>
  <c r="L18" i="1"/>
  <c r="W20" i="1"/>
  <c r="X20" i="1"/>
  <c r="AA20" i="1" s="1"/>
  <c r="L20" i="1"/>
  <c r="X22" i="1"/>
  <c r="W22" i="1"/>
  <c r="L22" i="1"/>
  <c r="W24" i="1"/>
  <c r="X24" i="1"/>
  <c r="AA24" i="1" s="1"/>
  <c r="L24" i="1"/>
  <c r="X26" i="1"/>
  <c r="W26" i="1"/>
  <c r="L26" i="1"/>
  <c r="W28" i="1"/>
  <c r="X28" i="1"/>
  <c r="Y28" i="1" s="1"/>
  <c r="L28" i="1"/>
  <c r="X30" i="1"/>
  <c r="W30" i="1"/>
  <c r="L30" i="1"/>
  <c r="W32" i="1"/>
  <c r="X32" i="1"/>
  <c r="L32" i="1"/>
  <c r="L35" i="1"/>
  <c r="X35" i="1"/>
  <c r="W35" i="1"/>
  <c r="L37" i="1"/>
  <c r="X37" i="1"/>
  <c r="W37" i="1"/>
  <c r="L39" i="1"/>
  <c r="X39" i="1"/>
  <c r="W39" i="1"/>
  <c r="L41" i="1"/>
  <c r="X41" i="1"/>
  <c r="W41" i="1"/>
  <c r="Z41" i="1" s="1"/>
  <c r="L43" i="1"/>
  <c r="X43" i="1"/>
  <c r="W43" i="1"/>
  <c r="L45" i="1"/>
  <c r="X45" i="1"/>
  <c r="W45" i="1"/>
  <c r="Z45" i="1" s="1"/>
  <c r="L47" i="1"/>
  <c r="X47" i="1"/>
  <c r="W47" i="1"/>
  <c r="L49" i="1"/>
  <c r="X49" i="1"/>
  <c r="W49" i="1"/>
  <c r="Z49" i="1" s="1"/>
  <c r="L51" i="1"/>
  <c r="X51" i="1"/>
  <c r="W51" i="1"/>
  <c r="L53" i="1"/>
  <c r="X53" i="1"/>
  <c r="W53" i="1"/>
  <c r="L55" i="1"/>
  <c r="X55" i="1"/>
  <c r="W55" i="1"/>
  <c r="X57" i="1"/>
  <c r="Y57" i="1" s="1"/>
  <c r="X59" i="1"/>
  <c r="L61" i="1"/>
  <c r="L65" i="1"/>
  <c r="L69" i="1"/>
  <c r="X69" i="1"/>
  <c r="W69" i="1"/>
  <c r="L71" i="1"/>
  <c r="X71" i="1"/>
  <c r="W71" i="1"/>
  <c r="L73" i="1"/>
  <c r="W73" i="1"/>
  <c r="X73" i="1"/>
  <c r="X75" i="1"/>
  <c r="W75" i="1"/>
  <c r="L77" i="1"/>
  <c r="W77" i="1"/>
  <c r="X77" i="1"/>
  <c r="L79" i="1"/>
  <c r="X79" i="1"/>
  <c r="W79" i="1"/>
  <c r="Z79" i="1" s="1"/>
  <c r="L81" i="1"/>
  <c r="W81" i="1"/>
  <c r="X81" i="1"/>
  <c r="L83" i="1"/>
  <c r="X83" i="1"/>
  <c r="W83" i="1"/>
  <c r="Z83" i="1" s="1"/>
  <c r="L85" i="1"/>
  <c r="W85" i="1"/>
  <c r="X85" i="1"/>
  <c r="L87" i="1"/>
  <c r="X87" i="1"/>
  <c r="W87" i="1"/>
  <c r="Z87" i="1" s="1"/>
  <c r="L89" i="1"/>
  <c r="W89" i="1"/>
  <c r="X89" i="1"/>
  <c r="L91" i="1"/>
  <c r="X91" i="1"/>
  <c r="W91" i="1"/>
  <c r="Z91" i="1" s="1"/>
  <c r="L93" i="1"/>
  <c r="W93" i="1"/>
  <c r="X93" i="1"/>
  <c r="L95" i="1"/>
  <c r="X95" i="1"/>
  <c r="W95" i="1"/>
  <c r="Z95" i="1" s="1"/>
  <c r="L97" i="1"/>
  <c r="W97" i="1"/>
  <c r="X97" i="1"/>
  <c r="L99" i="1"/>
  <c r="X99" i="1"/>
  <c r="W99" i="1"/>
  <c r="Z99" i="1" s="1"/>
  <c r="L19" i="1"/>
  <c r="W19" i="1"/>
  <c r="X19" i="1"/>
  <c r="L23" i="1"/>
  <c r="W23" i="1"/>
  <c r="X23" i="1"/>
  <c r="L27" i="1"/>
  <c r="W27" i="1"/>
  <c r="X27" i="1"/>
  <c r="L31" i="1"/>
  <c r="W31" i="1"/>
  <c r="X31" i="1"/>
  <c r="Y31" i="1" s="1"/>
  <c r="W98" i="1"/>
  <c r="X96" i="1"/>
  <c r="W94" i="1"/>
  <c r="Y94" i="1" s="1"/>
  <c r="X92" i="1"/>
  <c r="W90" i="1"/>
  <c r="Y90" i="1" s="1"/>
  <c r="X88" i="1"/>
  <c r="W86" i="1"/>
  <c r="X84" i="1"/>
  <c r="Y84" i="1" s="1"/>
  <c r="W82" i="1"/>
  <c r="Y82" i="1" s="1"/>
  <c r="X80" i="1"/>
  <c r="Y80" i="1" s="1"/>
  <c r="W78" i="1"/>
  <c r="X76" i="1"/>
  <c r="Y76" i="1" s="1"/>
  <c r="W74" i="1"/>
  <c r="X36" i="1"/>
  <c r="W36" i="1"/>
  <c r="W38" i="1"/>
  <c r="X38" i="1"/>
  <c r="X40" i="1"/>
  <c r="W40" i="1"/>
  <c r="Y40" i="1" s="1"/>
  <c r="W42" i="1"/>
  <c r="X42" i="1"/>
  <c r="X44" i="1"/>
  <c r="W44" i="1"/>
  <c r="W46" i="1"/>
  <c r="X46" i="1"/>
  <c r="X48" i="1"/>
  <c r="W48" i="1"/>
  <c r="W50" i="1"/>
  <c r="X50" i="1"/>
  <c r="X52" i="1"/>
  <c r="W52" i="1"/>
  <c r="AA52" i="1" s="1"/>
  <c r="W54" i="1"/>
  <c r="X54" i="1"/>
  <c r="Y54" i="1" s="1"/>
  <c r="X58" i="1"/>
  <c r="X68" i="1"/>
  <c r="W68" i="1"/>
  <c r="W70" i="1"/>
  <c r="X70" i="1"/>
  <c r="Y70" i="1" s="1"/>
  <c r="X72" i="1"/>
  <c r="W72" i="1"/>
  <c r="X98" i="1"/>
  <c r="Y98" i="1" s="1"/>
  <c r="Y48" i="1"/>
  <c r="AA44" i="1"/>
  <c r="AA28" i="1"/>
  <c r="AA99" i="1"/>
  <c r="AA97" i="1"/>
  <c r="AA95" i="1"/>
  <c r="AA93" i="1"/>
  <c r="AA91" i="1"/>
  <c r="AA83" i="1"/>
  <c r="AA81" i="1"/>
  <c r="AA79" i="1"/>
  <c r="AA53" i="1"/>
  <c r="Z52" i="1"/>
  <c r="AA50" i="1"/>
  <c r="Y46" i="1"/>
  <c r="AA46" i="1"/>
  <c r="AA41" i="1"/>
  <c r="Z40" i="1"/>
  <c r="Z32" i="1"/>
  <c r="Y30" i="1"/>
  <c r="AA29" i="1"/>
  <c r="Z28" i="1"/>
  <c r="AA26" i="1"/>
  <c r="AA25" i="1"/>
  <c r="Y18" i="1"/>
  <c r="AA18" i="1"/>
  <c r="AA17" i="1"/>
  <c r="Z15" i="1"/>
  <c r="Y50" i="1" l="1"/>
  <c r="AA48" i="1"/>
  <c r="Y88" i="1"/>
  <c r="AA88" i="1"/>
  <c r="Y92" i="1"/>
  <c r="AA92" i="1"/>
  <c r="Y96" i="1"/>
  <c r="Z96" i="1"/>
  <c r="Z97" i="1"/>
  <c r="Z93" i="1"/>
  <c r="Z89" i="1"/>
  <c r="Z85" i="1"/>
  <c r="Z81" i="1"/>
  <c r="Y47" i="1"/>
  <c r="Y35" i="1"/>
  <c r="Y32" i="1"/>
  <c r="AA30" i="1"/>
  <c r="Y26" i="1"/>
  <c r="Y22" i="1"/>
  <c r="Y15" i="1"/>
  <c r="Z25" i="1"/>
  <c r="Z17" i="1"/>
  <c r="AA85" i="1"/>
  <c r="Y39" i="1"/>
  <c r="Z24" i="1"/>
  <c r="Y24" i="1"/>
  <c r="Y23" i="1"/>
  <c r="AA49" i="1"/>
  <c r="Z37" i="1"/>
  <c r="AA40" i="1"/>
  <c r="AA38" i="1"/>
  <c r="AA37" i="1"/>
  <c r="Y44" i="1"/>
  <c r="Y59" i="1"/>
  <c r="Y52" i="1"/>
  <c r="AA89" i="1"/>
  <c r="Y74" i="1"/>
  <c r="AA73" i="1"/>
  <c r="Z77" i="1"/>
  <c r="Z69" i="1"/>
  <c r="AA69" i="1"/>
  <c r="Z16" i="1"/>
  <c r="W58" i="1"/>
  <c r="Y58" i="1" s="1"/>
  <c r="AA16" i="1"/>
  <c r="AA57" i="1"/>
  <c r="Z53" i="1"/>
  <c r="AA45" i="1"/>
  <c r="Y38" i="1"/>
  <c r="Z44" i="1"/>
  <c r="AA54" i="1"/>
  <c r="AA36" i="1"/>
  <c r="Z30" i="1"/>
  <c r="Z26" i="1"/>
  <c r="AA21" i="1"/>
  <c r="Z20" i="1"/>
  <c r="Y20" i="1"/>
  <c r="AA76" i="1"/>
  <c r="Y68" i="1"/>
  <c r="Y36" i="1"/>
  <c r="AA87" i="1"/>
  <c r="Z48" i="1"/>
  <c r="AA42" i="1"/>
  <c r="Y42" i="1"/>
  <c r="Y55" i="1"/>
  <c r="Y51" i="1"/>
  <c r="Y43" i="1"/>
  <c r="AA32" i="1"/>
  <c r="Z36" i="1"/>
  <c r="AA77" i="1"/>
  <c r="AA75" i="1"/>
  <c r="Z75" i="1"/>
  <c r="Y73" i="1"/>
  <c r="AA72" i="1"/>
  <c r="Y71" i="1"/>
  <c r="AA70" i="1"/>
  <c r="AA68" i="1"/>
  <c r="Z57" i="1"/>
  <c r="AA22" i="1"/>
  <c r="Z22" i="1"/>
  <c r="Z68" i="1"/>
  <c r="Z72" i="1"/>
  <c r="Y72" i="1"/>
  <c r="Z70" i="1"/>
  <c r="Z54" i="1"/>
  <c r="Z50" i="1"/>
  <c r="Z46" i="1"/>
  <c r="Z42" i="1"/>
  <c r="Z38" i="1"/>
  <c r="AA96" i="1"/>
  <c r="Z92" i="1"/>
  <c r="Z88" i="1"/>
  <c r="Z76" i="1"/>
  <c r="Z31" i="1"/>
  <c r="AA31" i="1"/>
  <c r="Y27" i="1"/>
  <c r="Z23" i="1"/>
  <c r="AA23" i="1"/>
  <c r="Y19" i="1"/>
  <c r="Y99" i="1"/>
  <c r="Y97" i="1"/>
  <c r="Y95" i="1"/>
  <c r="Y93" i="1"/>
  <c r="Y91" i="1"/>
  <c r="Y89" i="1"/>
  <c r="Y87" i="1"/>
  <c r="Y85" i="1"/>
  <c r="Y83" i="1"/>
  <c r="Y81" i="1"/>
  <c r="Y79" i="1"/>
  <c r="Y77" i="1"/>
  <c r="Y75" i="1"/>
  <c r="Z84" i="1"/>
  <c r="Z80" i="1"/>
  <c r="Z74" i="1"/>
  <c r="AA74" i="1"/>
  <c r="Z78" i="1"/>
  <c r="AA78" i="1"/>
  <c r="Z82" i="1"/>
  <c r="AA82" i="1"/>
  <c r="Z86" i="1"/>
  <c r="AA86" i="1"/>
  <c r="Z90" i="1"/>
  <c r="AA90" i="1"/>
  <c r="Z94" i="1"/>
  <c r="AA94" i="1"/>
  <c r="Z98" i="1"/>
  <c r="AA98" i="1"/>
  <c r="Y86" i="1"/>
  <c r="Z27" i="1"/>
  <c r="AA27" i="1"/>
  <c r="Z19" i="1"/>
  <c r="AA19" i="1"/>
  <c r="Z73" i="1"/>
  <c r="Z71" i="1"/>
  <c r="AA71" i="1"/>
  <c r="Y69" i="1"/>
  <c r="Z59" i="1"/>
  <c r="AA59" i="1"/>
  <c r="Z55" i="1"/>
  <c r="AA55" i="1"/>
  <c r="Y53" i="1"/>
  <c r="Z51" i="1"/>
  <c r="AA51" i="1"/>
  <c r="Y49" i="1"/>
  <c r="Z47" i="1"/>
  <c r="AA47" i="1"/>
  <c r="Y45" i="1"/>
  <c r="Z43" i="1"/>
  <c r="AA43" i="1"/>
  <c r="Y41" i="1"/>
  <c r="Z39" i="1"/>
  <c r="AA39" i="1"/>
  <c r="Y37" i="1"/>
  <c r="Z35" i="1"/>
  <c r="AA35" i="1"/>
  <c r="AA15" i="1"/>
  <c r="AA84" i="1"/>
  <c r="AA80" i="1"/>
  <c r="Y78" i="1"/>
  <c r="Z29" i="1"/>
  <c r="Y25" i="1"/>
  <c r="Z21" i="1"/>
  <c r="Z18" i="1"/>
  <c r="Y16" i="1"/>
  <c r="Y17" i="1"/>
  <c r="X56" i="1"/>
  <c r="W56" i="1"/>
  <c r="I56" i="1"/>
  <c r="J56" i="1" s="1"/>
  <c r="Z58" i="1" l="1"/>
  <c r="AA58" i="1"/>
  <c r="AA56" i="1"/>
  <c r="Y56" i="1"/>
  <c r="Z56" i="1"/>
  <c r="O67" i="1"/>
  <c r="O65" i="1"/>
  <c r="Q65" i="1"/>
  <c r="O64" i="1"/>
  <c r="Q64" i="1"/>
  <c r="O66" i="1"/>
  <c r="Q66" i="1"/>
  <c r="O63" i="1"/>
  <c r="W63" i="1" l="1"/>
  <c r="Q63" i="1"/>
  <c r="X63" i="1"/>
  <c r="Y63" i="1" s="1"/>
  <c r="Q67" i="1"/>
  <c r="W67" i="1"/>
  <c r="X67" i="1"/>
  <c r="X66" i="1"/>
  <c r="W66" i="1"/>
  <c r="X64" i="1"/>
  <c r="W64" i="1"/>
  <c r="X65" i="1"/>
  <c r="W65" i="1"/>
  <c r="Y67" i="1" l="1"/>
  <c r="AA65" i="1"/>
  <c r="Z65" i="1"/>
  <c r="Y64" i="1"/>
  <c r="AA63" i="1"/>
  <c r="Z63" i="1"/>
  <c r="Y65" i="1"/>
  <c r="Z64" i="1"/>
  <c r="AA64" i="1"/>
  <c r="Z66" i="1"/>
  <c r="AA66" i="1"/>
  <c r="Y66" i="1"/>
  <c r="AA67" i="1"/>
  <c r="Z67" i="1"/>
  <c r="X60" i="1"/>
  <c r="W60" i="1"/>
  <c r="Z60" i="1" l="1"/>
  <c r="Y60" i="1"/>
  <c r="AA60" i="1"/>
  <c r="W61" i="1"/>
  <c r="Q61" i="1"/>
  <c r="X61" i="1"/>
  <c r="Y61" i="1" s="1"/>
  <c r="N61" i="1"/>
  <c r="O61" i="1"/>
  <c r="AA61" i="1" l="1"/>
  <c r="Z61" i="1"/>
  <c r="O62" i="1"/>
  <c r="Q62" i="1" l="1"/>
  <c r="W62" i="1"/>
  <c r="X62" i="1"/>
  <c r="Z62" i="1" l="1"/>
  <c r="AA62" i="1"/>
  <c r="Y62" i="1"/>
  <c r="V56" i="1"/>
  <c r="S56" i="1"/>
  <c r="T56" i="1"/>
</calcChain>
</file>

<file path=xl/sharedStrings.xml><?xml version="1.0" encoding="utf-8"?>
<sst xmlns="http://schemas.openxmlformats.org/spreadsheetml/2006/main" count="1192" uniqueCount="611">
  <si>
    <t>DATOS DE LAS PERSONAS Y/O EMPRESAS COTIZADORAS</t>
  </si>
  <si>
    <t>EMPRESA</t>
  </si>
  <si>
    <t>NIT</t>
  </si>
  <si>
    <t>NOMBRE DE QUIEN COTIZO</t>
  </si>
  <si>
    <t>FECHA EN QUE REMITE LA COTIZACIÓN</t>
  </si>
  <si>
    <t>MODO DE RECEPCION Y O RECOPILACION</t>
  </si>
  <si>
    <t>CORREO ELECTRONICO</t>
  </si>
  <si>
    <t>DIRECCION</t>
  </si>
  <si>
    <t>TELEFONO</t>
  </si>
  <si>
    <t>VENTO SAS</t>
  </si>
  <si>
    <t>900124326-3</t>
  </si>
  <si>
    <t>CRISTIAN MARIN</t>
  </si>
  <si>
    <t>CORREO ELECTRÓNICO</t>
  </si>
  <si>
    <t>ventas@ventoaudio.com</t>
  </si>
  <si>
    <t>CR 6 16 50</t>
  </si>
  <si>
    <t>(601)8816126</t>
  </si>
  <si>
    <t>ASTURIAS IMPORTACIONES</t>
  </si>
  <si>
    <t>900749892-3</t>
  </si>
  <si>
    <t>OSCAR MONDRAGÓN</t>
  </si>
  <si>
    <t>mixeolatino@hotmail.com</t>
  </si>
  <si>
    <t>CR 52 14 30</t>
  </si>
  <si>
    <t>MEGAMUSIC</t>
  </si>
  <si>
    <t>51971293-2</t>
  </si>
  <si>
    <t>JOSE JOAQUIN</t>
  </si>
  <si>
    <t>comercial1@megamusic.com.co</t>
  </si>
  <si>
    <t>CR 9 23 66</t>
  </si>
  <si>
    <t xml:space="preserve">ELECTRONICA CYC - CARLOS ANDRES TORRES R </t>
  </si>
  <si>
    <t>16.842.185-5</t>
  </si>
  <si>
    <t>ventas@cycelectronica.com</t>
  </si>
  <si>
    <t>CR 6  15-42 Cali</t>
  </si>
  <si>
    <t>(602) 333 0333744</t>
  </si>
  <si>
    <t>TIENDA DE FOTOGRAFIA JERSON VILLEGAS S.A.S</t>
  </si>
  <si>
    <t>901727427 -0</t>
  </si>
  <si>
    <t>tiendadefotografia2022@gmail.com</t>
  </si>
  <si>
    <t>Calle 9 # 37-58</t>
  </si>
  <si>
    <t>TECHNOLOGY VIDEO</t>
  </si>
  <si>
    <t>901307272-4</t>
  </si>
  <si>
    <t>ROLANDO SEPULVEDA</t>
  </si>
  <si>
    <t>technoyvideo@gmail.com</t>
  </si>
  <si>
    <t>CR 38 8A24</t>
  </si>
  <si>
    <t xml:space="preserve">LAGOBO DISTRIBUCIONES S.A.S </t>
  </si>
  <si>
    <t>800135342-6</t>
  </si>
  <si>
    <t>servicioalcliente@lagobo.com</t>
  </si>
  <si>
    <t>CR. 7 No.156-10</t>
  </si>
  <si>
    <t>(601)3906900</t>
  </si>
  <si>
    <t>INDUSTRIAS CRUZ CENTRO</t>
  </si>
  <si>
    <t>901051270-9</t>
  </si>
  <si>
    <t>comercial@industriascruzcentro.com</t>
  </si>
  <si>
    <t>CR 30 25 90</t>
  </si>
  <si>
    <t>MAKA SOLUTIONS SAS</t>
  </si>
  <si>
    <t>900744809-9</t>
  </si>
  <si>
    <t>jsanchez@makasolutions.co</t>
  </si>
  <si>
    <t>Cra. 76A # 45 C 90 Medellín</t>
  </si>
  <si>
    <t>TONOMUSIC</t>
  </si>
  <si>
    <t>801101026-0</t>
  </si>
  <si>
    <t>info.tonomusic@gmail.com</t>
  </si>
  <si>
    <t>CR 9 23 14</t>
  </si>
  <si>
    <t>METALFACOR</t>
  </si>
  <si>
    <t>900219938-1</t>
  </si>
  <si>
    <t>comercial@metalfacor.com</t>
  </si>
  <si>
    <t>Cra 72 H Bis B No. 37 D - 57 Sur Barrio Carvajal</t>
  </si>
  <si>
    <t>LSC PRODUCCIONES</t>
  </si>
  <si>
    <t>901163264-5</t>
  </si>
  <si>
    <t>comercial@lscproducciones.com</t>
  </si>
  <si>
    <t>CR 1 A 6 27 CA 55 CONJ VALDIVIA 1</t>
  </si>
  <si>
    <t>ON MUSIC COLOMBIA</t>
  </si>
  <si>
    <t>901535213-7</t>
  </si>
  <si>
    <t>onmusic714@gmail.com</t>
  </si>
  <si>
    <t>CR 9 #22 -88</t>
  </si>
  <si>
    <t>APROTECH DE COLOMBIA SAS</t>
  </si>
  <si>
    <t>901281568-4</t>
  </si>
  <si>
    <t>comercial@aprotech.com.co</t>
  </si>
  <si>
    <t>CRA 14 #94A-44 OF 403</t>
  </si>
  <si>
    <t xml:space="preserve">(601) 7186231 </t>
  </si>
  <si>
    <t>ISHOP</t>
  </si>
  <si>
    <t>890102098-1</t>
  </si>
  <si>
    <t>V BOX GROUP SAS</t>
  </si>
  <si>
    <t>901504243-5</t>
  </si>
  <si>
    <t>servicioalciudadano@experian.com</t>
  </si>
  <si>
    <t>CL 53b 25 21 CC. Galerias Local 2045</t>
  </si>
  <si>
    <t>PLASTIHOGAR COLOMBIA SAS</t>
  </si>
  <si>
    <t>901223004-5</t>
  </si>
  <si>
    <t>ventas@miplastihogar.com</t>
  </si>
  <si>
    <t>CR 19B 82 46</t>
  </si>
  <si>
    <t>ACUSTICA TIENDA MUSICAL</t>
  </si>
  <si>
    <t>11221463-5</t>
  </si>
  <si>
    <t>acusticatm@hotmail.com</t>
  </si>
  <si>
    <t>CR 9 22 37</t>
  </si>
  <si>
    <t>INDACTEC SAS</t>
  </si>
  <si>
    <t>830058032-7</t>
  </si>
  <si>
    <t>mercadeo@indactec.com</t>
  </si>
  <si>
    <t>CR 15 Nro.95-34 Of 213</t>
  </si>
  <si>
    <t>MUSICALES RUEMEN SAS</t>
  </si>
  <si>
    <t>900487938-8</t>
  </si>
  <si>
    <t>musicalesruemen@yahoo.com</t>
  </si>
  <si>
    <t>CRA. 28 NO. 42 - 37</t>
  </si>
  <si>
    <t>VISION BROADCAST</t>
  </si>
  <si>
    <t>901218446-7</t>
  </si>
  <si>
    <t>santiagoob@visionbroadcast.co</t>
  </si>
  <si>
    <t xml:space="preserve">CL 31 13A 51 </t>
  </si>
  <si>
    <t xml:space="preserve"> (601)7045507</t>
  </si>
  <si>
    <t>DIGITAL CAM</t>
  </si>
  <si>
    <t>1023873609-5</t>
  </si>
  <si>
    <t>ventasdigitalcam@outlook.es</t>
  </si>
  <si>
    <t xml:space="preserve">Calle 17 sur # 17-44 </t>
  </si>
  <si>
    <t>IMPORPARTES Y SILLAS</t>
  </si>
  <si>
    <t xml:space="preserve">900.513.940-5 </t>
  </si>
  <si>
    <t>impor@imporpartesysillas.com</t>
  </si>
  <si>
    <t>Calle 39 sur #26 - 42</t>
  </si>
  <si>
    <t xml:space="preserve">   312 541 2409 </t>
  </si>
  <si>
    <t>INDUPRO SOLUCIONES SAS</t>
  </si>
  <si>
    <t>901487866-1</t>
  </si>
  <si>
    <t xml:space="preserve">asesoria@indupro.com.co </t>
  </si>
  <si>
    <t>Terraza 6, Lote 1, Bodega A2  Parque Industrial Juanchito - Manizales</t>
  </si>
  <si>
    <t>HOMECENTER</t>
  </si>
  <si>
    <t>800242106-2</t>
  </si>
  <si>
    <t>DIANA BAUTISTA</t>
  </si>
  <si>
    <t>atencionalcliente@homecenter.com.co</t>
  </si>
  <si>
    <t>Ak 9 #152a - 23</t>
  </si>
  <si>
    <t>320 8899933</t>
  </si>
  <si>
    <t>MUEBLES Y PLÁSTICOS SAS</t>
  </si>
  <si>
    <t>860404791-2</t>
  </si>
  <si>
    <t>contabilidad@compumuebles.com</t>
  </si>
  <si>
    <t>CL 38 SUR 72L 12</t>
  </si>
  <si>
    <t>(601)4030303</t>
  </si>
  <si>
    <t>TECSOPORTES</t>
  </si>
  <si>
    <t>tecsoportesinstalaciones@gmail.com</t>
  </si>
  <si>
    <t>CARRERA 16 46 - 55</t>
  </si>
  <si>
    <t>techvideo@gmail.com</t>
  </si>
  <si>
    <t>CR 38 8A 24</t>
  </si>
  <si>
    <t>INSTA SOLUTIONS</t>
  </si>
  <si>
    <t>100683553-9</t>
  </si>
  <si>
    <t>ventasinstasolutions@gmail.com</t>
  </si>
  <si>
    <t xml:space="preserve">Calle 48 x # 4-14 </t>
  </si>
  <si>
    <t>SILLAS ERGO OFFICE</t>
  </si>
  <si>
    <t>900694961-5</t>
  </si>
  <si>
    <t xml:space="preserve"> info@sillasergoffice.com</t>
  </si>
  <si>
    <t>Tv. 52a #2A-25</t>
  </si>
  <si>
    <t>TECNOLOGIA ZOE DRONES Y PROYECTORES</t>
  </si>
  <si>
    <t>1031540551-7</t>
  </si>
  <si>
    <t>JAIME MORALES</t>
  </si>
  <si>
    <t>contact@zeotechnologies.com.</t>
  </si>
  <si>
    <t>CR 38 8A 08</t>
  </si>
  <si>
    <t>PANAMERICANA</t>
  </si>
  <si>
    <t>830037946-3</t>
  </si>
  <si>
    <t>PRESENCIAL</t>
  </si>
  <si>
    <t>servicliente@panamericana.com.co</t>
  </si>
  <si>
    <t>CR 38A 34D 50 SUR</t>
  </si>
  <si>
    <t>(601)7340000</t>
  </si>
  <si>
    <t>ALKOSTO S.A</t>
  </si>
  <si>
    <t>890900943-1</t>
  </si>
  <si>
    <t xml:space="preserve"> seleccion@alkosto.com.co</t>
  </si>
  <si>
    <t>CR 38A 34D 50 SUR CC CENTRO MAYOR LC13-17</t>
  </si>
  <si>
    <t>(601)4252525</t>
  </si>
  <si>
    <t>EASY</t>
  </si>
  <si>
    <t>90015507-1</t>
  </si>
  <si>
    <t>(601)7429899</t>
  </si>
  <si>
    <t>LA TIENDA DE AUDIO</t>
  </si>
  <si>
    <t>900526893-3</t>
  </si>
  <si>
    <t>info@latiendadeaudio.com</t>
  </si>
  <si>
    <t>Calle45A #28-13</t>
  </si>
  <si>
    <t>TRUPER STORE SAS</t>
  </si>
  <si>
    <t>901746524-8</t>
  </si>
  <si>
    <t>truperstoresas@gmail.com</t>
  </si>
  <si>
    <t>CR 46 128A 35</t>
  </si>
  <si>
    <t>ACAPELA MUSIC</t>
  </si>
  <si>
    <t xml:space="preserve">1010237186-7 </t>
  </si>
  <si>
    <t>gerenciaacapela@gmail.com</t>
  </si>
  <si>
    <t>CRA 9 #22-90</t>
  </si>
  <si>
    <t>INVERMUSIC GE SAS</t>
  </si>
  <si>
    <t>900177854-8</t>
  </si>
  <si>
    <t>caja.57@lacolonial.com.co</t>
  </si>
  <si>
    <t>KR 7 57 43</t>
  </si>
  <si>
    <t>EXITO</t>
  </si>
  <si>
    <t>890900608-9</t>
  </si>
  <si>
    <t>Financiera.ComercioDirecto@grupo-exito.com</t>
  </si>
  <si>
    <t>Cl. 175 #22-13</t>
  </si>
  <si>
    <t>L.E.Q. INGENIERÍA S.A.S</t>
  </si>
  <si>
    <t>90095439-6</t>
  </si>
  <si>
    <t>proyectos@leqingenieria.co</t>
  </si>
  <si>
    <t xml:space="preserve">Cl. 69a #70C - 92 </t>
  </si>
  <si>
    <t>314 8105885</t>
  </si>
  <si>
    <t>EL CONTACTO ELECTRONICO IND</t>
  </si>
  <si>
    <t xml:space="preserve">901285458-0 </t>
  </si>
  <si>
    <t>gerencia@eceicsas.com</t>
  </si>
  <si>
    <t>CALLE 21 # 8 - 47</t>
  </si>
  <si>
    <t>ANDRES FELIPE BONILLA PUENTES</t>
  </si>
  <si>
    <t>1014280095-1</t>
  </si>
  <si>
    <t>abonilla95@uan.edu.co</t>
  </si>
  <si>
    <t>CL 56 A #71-87</t>
  </si>
  <si>
    <t>WORLD TECHNOLOGY</t>
  </si>
  <si>
    <t>113688234-4</t>
  </si>
  <si>
    <t>info@twgrupo.com</t>
  </si>
  <si>
    <t>CR 38A 34D 50 SUR CC CENTRO MAYOR LC11-04</t>
  </si>
  <si>
    <t>ELEGANCE COLOMBIA</t>
  </si>
  <si>
    <t>info@elegance.colombia.com</t>
  </si>
  <si>
    <t>CR 7 #15 44</t>
  </si>
  <si>
    <t>MAC CENTER</t>
  </si>
  <si>
    <t>900311581-7</t>
  </si>
  <si>
    <t>nfo@mac-center.com</t>
  </si>
  <si>
    <t>Av CR 19 #146 81</t>
  </si>
  <si>
    <t>EASYMAC.CO</t>
  </si>
  <si>
    <t>901548501-1</t>
  </si>
  <si>
    <t>info@easymac.co</t>
  </si>
  <si>
    <t>CR 74 #48 -37</t>
  </si>
  <si>
    <t>TECHNO MARKET</t>
  </si>
  <si>
    <t>1000454425-6</t>
  </si>
  <si>
    <t>contacto@tecno-market.shop</t>
  </si>
  <si>
    <t xml:space="preserve">Calle 63 Sur #93c - 42 </t>
  </si>
  <si>
    <t>ELECTROFAY INGENIERIA</t>
  </si>
  <si>
    <t>901610932-5</t>
  </si>
  <si>
    <t>comercial3@electrofay.com.co</t>
  </si>
  <si>
    <t>CL 6A #78 - 83</t>
  </si>
  <si>
    <t>JS SUMINISTROS</t>
  </si>
  <si>
    <t>900350821-6</t>
  </si>
  <si>
    <t>ventasonline@jssuministros.com.co</t>
  </si>
  <si>
    <t>CR 16A #78 75</t>
  </si>
  <si>
    <t>IMPORTADORA GORR</t>
  </si>
  <si>
    <t>830073033-7</t>
  </si>
  <si>
    <t>ventas4-mega@audiocentro.com.co</t>
  </si>
  <si>
    <t>Cr 9 # 20 - 41 Centro.</t>
  </si>
  <si>
    <t>MOLANO LONDOÑO E HIJOS SAS</t>
  </si>
  <si>
    <t>890806968-3</t>
  </si>
  <si>
    <t>papeleria@editorialzapata.com</t>
  </si>
  <si>
    <t>CL 23 #22 27</t>
  </si>
  <si>
    <t>(606)8804680</t>
  </si>
  <si>
    <t>AVCOM - MEDIATEKIS</t>
  </si>
  <si>
    <t>900404233-9</t>
  </si>
  <si>
    <t>admin@mediatekis.com.co</t>
  </si>
  <si>
    <t>Cra. 22 #84 - 27</t>
  </si>
  <si>
    <t>(601)7420004</t>
  </si>
  <si>
    <t>SEMBRAMOS VIVERO ONLINE</t>
  </si>
  <si>
    <t>servicioalcliente@sembramos.com.co</t>
  </si>
  <si>
    <t>Calle 26b #70-93 - MEDELLÍN</t>
  </si>
  <si>
    <t>APROTECH DE COLOMBIA</t>
  </si>
  <si>
    <t>(601) 7186231</t>
  </si>
  <si>
    <t xml:space="preserve">EOA TECNOLOGÍA </t>
  </si>
  <si>
    <t>52375755-0</t>
  </si>
  <si>
    <t>eoa.tec@gmail.com</t>
  </si>
  <si>
    <t xml:space="preserve">Carrera 38 #8A-24 local 22 </t>
  </si>
  <si>
    <t>EL INDUSTRIAL MOBILIARIO SAS</t>
  </si>
  <si>
    <t>901668421-3</t>
  </si>
  <si>
    <t>comercial@lockeryarchivadores.com</t>
  </si>
  <si>
    <t>Carrera 20 # 42 A 07 sur</t>
  </si>
  <si>
    <t>ELECTROQUIMICA COLOMBIANA</t>
  </si>
  <si>
    <t>890900010-5</t>
  </si>
  <si>
    <t>info@eq3d.co</t>
  </si>
  <si>
    <t>CR 48A #16SUR - 86</t>
  </si>
  <si>
    <t>MULTIMUEBLES J&amp;M</t>
  </si>
  <si>
    <t>901691145-1</t>
  </si>
  <si>
    <t>multimueblesjm@gmail.com</t>
  </si>
  <si>
    <t>CRA 27 12B -28</t>
  </si>
  <si>
    <t>INDUSTRIAS CRUZ RICAURTE</t>
  </si>
  <si>
    <t>CR 27 #11 65</t>
  </si>
  <si>
    <t>BUSINESS YAXA COLOMBIA</t>
  </si>
  <si>
    <t>900999836-2</t>
  </si>
  <si>
    <t>info@yaxa.com</t>
  </si>
  <si>
    <t>CARRERA 5 86 A 48</t>
  </si>
  <si>
    <t>GRUPO ESCOM SAS</t>
  </si>
  <si>
    <t>900419912-7</t>
  </si>
  <si>
    <t>johana.torres@mublex.com_x000D_</t>
  </si>
  <si>
    <t xml:space="preserve">Carrera 49A # 85 - 05 </t>
  </si>
  <si>
    <t>601 7940402</t>
  </si>
  <si>
    <t>PROSOUND SAS</t>
  </si>
  <si>
    <t>901088953-0</t>
  </si>
  <si>
    <t>ventas@prosoundaltacalidad.com.co</t>
  </si>
  <si>
    <t>Calle 33 #21 -82</t>
  </si>
  <si>
    <t>CCM TIENDA DEL SONIDO</t>
  </si>
  <si>
    <t>901677789 -6</t>
  </si>
  <si>
    <t>ventas@ccmtientadelsonido.com</t>
  </si>
  <si>
    <t>Calle 45 #1-85 CC MetroCentro Lc 224</t>
  </si>
  <si>
    <t>SYSTORE COLOMBIA</t>
  </si>
  <si>
    <t>901450245-6</t>
  </si>
  <si>
    <t>nfo@systoreolombia.com</t>
  </si>
  <si>
    <t>Cra. 15 # 77 - 05</t>
  </si>
  <si>
    <t>PLAYDIGITAL STORES</t>
  </si>
  <si>
    <t>1128269194-1</t>
  </si>
  <si>
    <t>admin@playdigitalstore.com</t>
  </si>
  <si>
    <t>Cl. 30A #82A-26</t>
  </si>
  <si>
    <t>ALMARED</t>
  </si>
  <si>
    <t>900668989-0</t>
  </si>
  <si>
    <t>julian.ramirez@almared.co.</t>
  </si>
  <si>
    <t>Calle 114 # 47 A - 22</t>
  </si>
  <si>
    <t>316 4730656</t>
  </si>
  <si>
    <t>SYM COMPUTADORES</t>
  </si>
  <si>
    <t>900718068-8</t>
  </si>
  <si>
    <t>info@symcomputadores.com</t>
  </si>
  <si>
    <t>CL 77 # 16 A - 38</t>
  </si>
  <si>
    <t>PUNTOS COLOMBIA</t>
  </si>
  <si>
    <t>901081311-0</t>
  </si>
  <si>
    <t>etica@puntoscolombia.com</t>
  </si>
  <si>
    <t xml:space="preserve">CR 48 N 32B SUR 139 P 9 OF 904 </t>
  </si>
  <si>
    <t>C&amp;B PAPELES DE COLOMBIA</t>
  </si>
  <si>
    <t>900024204 - 4</t>
  </si>
  <si>
    <t>cartera@papelesdecolombia.com</t>
  </si>
  <si>
    <t>TRANSVERSAL 39 BIS A # 19D-06 BOGOTÁ D.C.</t>
  </si>
  <si>
    <t>LA GRAN PAPELERIA</t>
  </si>
  <si>
    <t>52690738-5</t>
  </si>
  <si>
    <t>lagranpapeleriabogota@gmail.com</t>
  </si>
  <si>
    <t>Calle 172a 21a 40</t>
  </si>
  <si>
    <t>AUDIOCAPITAL</t>
  </si>
  <si>
    <t>900318530-3</t>
  </si>
  <si>
    <t>audiocapitalsas@gmail.com</t>
  </si>
  <si>
    <t>Cra. 9 #20-29</t>
  </si>
  <si>
    <t>SOUNDKING</t>
  </si>
  <si>
    <t>900156879-1</t>
  </si>
  <si>
    <t>soundking@gomeznaranjo.com.co</t>
  </si>
  <si>
    <t>CRA 9 21 23</t>
  </si>
  <si>
    <t>INNOVACIÓN EMPRESARIAL OFFICENTER</t>
  </si>
  <si>
    <t>900597931-9</t>
  </si>
  <si>
    <t>officenter.grx@gmail.co</t>
  </si>
  <si>
    <t>AV.CARACAS Nº 28C-58SUR</t>
  </si>
  <si>
    <t>SERVIPEL</t>
  </si>
  <si>
    <t>830020970-6</t>
  </si>
  <si>
    <t>servipel86@gmail.com</t>
  </si>
  <si>
    <t>CALLE 24B 26 - 15</t>
  </si>
  <si>
    <t>RAUL FERNANDO CUERVO</t>
  </si>
  <si>
    <t>1073234866-2</t>
  </si>
  <si>
    <t>bekaele999@gmail.com</t>
  </si>
  <si>
    <t>CL 8 A 1 B ESTE 49 IN 12 CA 26 BRR ZERREZUELITA</t>
  </si>
  <si>
    <t>LAKES ENTERTAINMENT</t>
  </si>
  <si>
    <t xml:space="preserve">
901467180-0</t>
  </si>
  <si>
    <t>Info@CoastlineEquity.net</t>
  </si>
  <si>
    <t>CARRERA 38 10 36 OF 303</t>
  </si>
  <si>
    <t xml:space="preserve">	3243880913</t>
  </si>
  <si>
    <t>FERRETERIA PUNTO SOLUTION SAS</t>
  </si>
  <si>
    <t>901427932-1</t>
  </si>
  <si>
    <t>clientes@ferresoluciones.com</t>
  </si>
  <si>
    <t>Carrera 13 10 58 ED</t>
  </si>
  <si>
    <t>315 521 3457</t>
  </si>
  <si>
    <t>TECNIRECARGAS Y SUMINISTROS</t>
  </si>
  <si>
    <t>900714987-3</t>
  </si>
  <si>
    <t>admin@tecnirecargas.com</t>
  </si>
  <si>
    <t>Cra 13 No. 59-24 Local 102 Centro Comercial Aquarium</t>
  </si>
  <si>
    <t>FALCONX</t>
  </si>
  <si>
    <t>901863730-1</t>
  </si>
  <si>
    <t>media@falconx.io</t>
  </si>
  <si>
    <t>CALLE 77 16 A 38</t>
  </si>
  <si>
    <t>ELECTROACUSTICA</t>
  </si>
  <si>
    <t>1144139828-3</t>
  </si>
  <si>
    <t>asesoria@ingelectro.com</t>
  </si>
  <si>
    <t xml:space="preserve">Cl 17 5-56 </t>
  </si>
  <si>
    <t>COMPUTRONIC STORE</t>
  </si>
  <si>
    <t>901719672-5</t>
  </si>
  <si>
    <t>computronicstore320@gmail.com</t>
  </si>
  <si>
    <t>CRA 15 77 05</t>
  </si>
  <si>
    <t>LASUS</t>
  </si>
  <si>
    <t>901065664-8</t>
  </si>
  <si>
    <t>admin@lasus.com.co</t>
  </si>
  <si>
    <t>Calle 1 B Sur No. 38 10 en Medellín</t>
  </si>
  <si>
    <t>MYM SYSTECH</t>
  </si>
  <si>
    <t>900620041-7</t>
  </si>
  <si>
    <t>asesor2@mymsystech.com.co_x000D_</t>
  </si>
  <si>
    <t>CL 33 # 42 B – 06 Local 1266 C.C. Sandiego</t>
  </si>
  <si>
    <t>3043632344_x000D_</t>
  </si>
  <si>
    <t>FERRETERIA AGUILAR</t>
  </si>
  <si>
    <t>860033847-3</t>
  </si>
  <si>
    <t>ferreteriaguilarsas@gmail.com</t>
  </si>
  <si>
    <t>CL 15 22 79</t>
  </si>
  <si>
    <t>TYL HERRAMIENTAS Y SEGURIDAD SAS</t>
  </si>
  <si>
    <t>901052726-1</t>
  </si>
  <si>
    <t>ventas@tylherramientasyseguridad.com</t>
  </si>
  <si>
    <t>Calle 15 # 29-53</t>
  </si>
  <si>
    <t>(601)4750909</t>
  </si>
  <si>
    <t>MUEBLES FC CARPINTERIA</t>
  </si>
  <si>
    <t xml:space="preserve"> 1013637070-9</t>
  </si>
  <si>
    <t>carladuka2020@gmail.com</t>
  </si>
  <si>
    <t>Cra. 48 #168 28</t>
  </si>
  <si>
    <t>TRIPLEA ACUSTICA Y SONIDO EN VIVO</t>
  </si>
  <si>
    <t>19402169-0</t>
  </si>
  <si>
    <t xml:space="preserve">aaa.acusticaysonidoenvivo@gmail.com </t>
  </si>
  <si>
    <t>CARRERA 91 A BIS # 127 C 28 OF 101</t>
  </si>
  <si>
    <t>3103173877_x000D_</t>
  </si>
  <si>
    <t>SPEED LOGIC</t>
  </si>
  <si>
    <t>900041754-5</t>
  </si>
  <si>
    <t>ELVER</t>
  </si>
  <si>
    <t>centromayor@speedlogic.com.co</t>
  </si>
  <si>
    <t>Calle 388 A Sur 3 34D - 51</t>
  </si>
  <si>
    <t>ESCOM</t>
  </si>
  <si>
    <t>escom@cedoc.edu.co</t>
  </si>
  <si>
    <t>Carrera 49A # 85 - 05</t>
  </si>
  <si>
    <t>(601)7940402</t>
  </si>
  <si>
    <t>MR PC STORE SAS</t>
  </si>
  <si>
    <t>900989148-0</t>
  </si>
  <si>
    <t>info@mrpc.com.co</t>
  </si>
  <si>
    <t>CRA 15 #78 33</t>
  </si>
  <si>
    <t>A.S. MOBILIARIO</t>
  </si>
  <si>
    <t>901677667-6</t>
  </si>
  <si>
    <t>info@asmobiliario</t>
  </si>
  <si>
    <t xml:space="preserve">CARRERA 29B # 78 - 66 </t>
  </si>
  <si>
    <t>FERNANDO PRIETO CORTES</t>
  </si>
  <si>
    <t>Dannyprieto06@gmail.com</t>
  </si>
  <si>
    <t>Carrera. 105ª # 20-67 B/Boston Fontibon</t>
  </si>
  <si>
    <t>MAKA SOLUTIONS</t>
  </si>
  <si>
    <t xml:space="preserve">tatiana.perez@makasolutions.co </t>
  </si>
  <si>
    <t>Cra. 53c # 131a-91</t>
  </si>
  <si>
    <t>ALTEGNA</t>
  </si>
  <si>
    <t>901332244-3</t>
  </si>
  <si>
    <t>altegna@gmail.com</t>
  </si>
  <si>
    <t>CRA 33A 40 77</t>
  </si>
  <si>
    <t>TECNOPHONE</t>
  </si>
  <si>
    <t>900741497-0</t>
  </si>
  <si>
    <t>tecnophonecr1@gmail.com</t>
  </si>
  <si>
    <t>AVENIDA PRADILLA # 900 ESTE OFICINA 323_x000D_</t>
  </si>
  <si>
    <t>FORMATO DE COTIZACIÓN</t>
  </si>
  <si>
    <t>COTIZACIÓN 1</t>
  </si>
  <si>
    <t>COTIZACIÓN 2</t>
  </si>
  <si>
    <t>COTIZACIÓN 3</t>
  </si>
  <si>
    <t>PROYECTO</t>
  </si>
  <si>
    <t>OBJETO</t>
  </si>
  <si>
    <t>El contrato que se pretende celebrar tendrá por objeto LA ADQUISICIÓN DE ELEMENTOS DE DOTACIÓN CULTURAL, ARTÍSTICA, TECNOLÓGICA Y MOBILIARIA PARA LA CASA DE LA CULTURA DE TUNJUELITO, EN EL MARCO DE LA META 2881 DEL PLAN DE DESARROLLO LOCAL 2025–2028, CON EL FIN DE FORTALECER LOS PROCESOS DE FORMACIÓN, CREACIÓN, CIRCULACIÓN Y APROPIACIÓN CULTURAL EN LA LOCALIDAD.
LA ADQUISICIÓN SE REALIZARÁ MEDIANTE LA MODALIDAD DE SUBASTA INVERSA ELECTRÓNICA POR SELECCIÓN ABREVIADA, CONFORME A LO ESTABLECIDO EN EL ESTATUTO GENERAL DE CONTRATACIÓN DE LA ADMINISTRACIÓN PÚBLICA.</t>
  </si>
  <si>
    <t>ITEM</t>
  </si>
  <si>
    <t>PERFIL / ELEMENTO / SERVICIO</t>
  </si>
  <si>
    <t>DESCRIPCIÓN TÉCNICA</t>
  </si>
  <si>
    <t>UNIDAD DE MEDIDA</t>
  </si>
  <si>
    <t>CANTIDAD</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</si>
  <si>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</si>
  <si>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</si>
  <si>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</si>
  <si>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</si>
  <si>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</si>
  <si>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</si>
  <si>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</si>
  <si>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</si>
  <si>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</si>
  <si>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</si>
  <si>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</si>
  <si>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ESCUELA DE ARTES PLÁSTICAS</t>
  </si>
  <si>
    <t>OSCAR</t>
  </si>
  <si>
    <t>Pasta ceramica</t>
  </si>
  <si>
    <t>Pasta ceramica de alta temperatura</t>
  </si>
  <si>
    <t>UNIDAD</t>
  </si>
  <si>
    <t>N/A</t>
  </si>
  <si>
    <t>Pasta cerámica de alta temperatura.</t>
  </si>
  <si>
    <r>
      <rPr>
        <sz val="11"/>
        <color rgb="FF000000"/>
        <rFont val="Arial"/>
      </rPr>
      <t>Arcilla blanca, cocción hasta 1200°C, presentació</t>
    </r>
    <r>
      <rPr>
        <sz val="11"/>
        <color rgb="FFFF0000"/>
        <rFont val="Arial"/>
      </rPr>
      <t>n  (500 gr)</t>
    </r>
  </si>
  <si>
    <t>ESCUELA DANZA</t>
  </si>
  <si>
    <t>ESCUELA MÚSICA</t>
  </si>
  <si>
    <t>Software y plugins DAW</t>
  </si>
  <si>
    <t>DAW (Digital Audio Workstation) profesional para producción musical.
Licencia:
Licencia original, permanente o suscripción anual (especificar cuál se requiere).
Compatible con sistemas operativos Windows y/o macOS.
Características mínimas del DAW:
Grabación multipista (audio y MIDI).
Edición avanzada de audio y MIDI.
Mezcla con automatización de parámetros.
Exportación en formatos WAV, MP3, y otros estándares.
Instrumentos virtuales incluidos Sintetizadores, sampler, batería virtual, piano, bajo.
Biblioteca de sonidos mínima: 10 GB o más.
Plugins y complementos:
Efectos básicos: EQ, compresor, reverb, delay.
Plugins VST/AU compatibles.
Al menos 10 efectos creativos adicionales.
Compatibilidad:
Soporte para controladores MIDI externos.
Integración con interfaces de audio estándar.
Soporte y actualizaciones:Acceso a actualizaciones durante el periodo de licencia.
Soporte técnico oficial.
Ejemplos de marcas/referencias (para orientar cotización):Ableton Live Suite, FL Studio Producer Edition, Cubase Pro, Logic Pro X (solo macOS).
Plugins: Native Instruments Komplete, Waves Essential Bundle</t>
  </si>
  <si>
    <t>LSCPRODUCCIONES</t>
  </si>
  <si>
    <t>AVCOM-MEDIATEKIS</t>
  </si>
  <si>
    <t>Auriculares para mezcla</t>
  </si>
  <si>
    <t>Modelos profesionales (Sennheiser HD 800, Shure SRH1840, Beyerdynamic DT990 Pro)</t>
  </si>
  <si>
    <t>ASTURIA IMPORTACIONES</t>
  </si>
  <si>
    <t>Cables XLR balanceados</t>
  </si>
  <si>
    <t>Cables de alta y baja impedancia, balanceados, para evitar interferencias de sonido</t>
  </si>
  <si>
    <t>Filtro anti pop</t>
  </si>
  <si>
    <t>Filtro para micrófonos que reduce golpes de aire (pop)</t>
  </si>
  <si>
    <t>Mesa o estación de trabajo</t>
  </si>
  <si>
    <t>Superficie para ubicar equipos: teclado, computador, monitores, tarjeta de sonido ALTO TOTAL: 86cms
ALTO MESA DE TRABAJO: 76cms
ANCHO: 159cms o 170cms
PROFUNDIDAD: 88cms</t>
  </si>
  <si>
    <t>GRUPO ESCOM</t>
  </si>
  <si>
    <t>Silla ergonómica de estudio</t>
  </si>
  <si>
    <t>Silla para largas sesiones de grabación, diseño ergonómico</t>
  </si>
  <si>
    <t>SILLAS ERGO OFFICE SAS</t>
  </si>
  <si>
    <t>Trampas de graves y paneles acústicos</t>
  </si>
  <si>
    <t>Paneles y difusores para control de reflexiones de sonido</t>
  </si>
  <si>
    <t>ACUSTI  ESPUMAS</t>
  </si>
  <si>
    <t>$ 31.000</t>
  </si>
  <si>
    <t>$ 5.890</t>
  </si>
  <si>
    <t>$ 36.890</t>
  </si>
  <si>
    <t>$ 184.450</t>
  </si>
  <si>
    <t>Soportes para monitores de estudio</t>
  </si>
  <si>
    <t>Estructuras ajustables para monitores de referencia</t>
  </si>
  <si>
    <t>Rack de estudio</t>
  </si>
  <si>
    <t>Rack de estudio para montaje de equipos de audio profesional.
Formato estándar:
Compatible con equipos rackeables de 19 pulgadas (estándar internacional).
Capacidad:
Mínimo 12U a 16U (unidades de rack) para alojar compresores, ecualizadores, filtros y otros procesadores.
Material:
Acero reforzado o aluminio de alta resistencia.
Acabado anticorrosión y pintura electrostática.
Diseño: Estructura abierta o semiabierta para ventilación.
Opción con ruedas y frenos para movilidad (si se requiere).
Paneles laterales desmontables (opcional).
Carga máxima:
Soporte mínimo de 50 kg distribuidos.
Accesorios incluidos:
Tornillería estándar para montaje.
Guías y soportes internos.
Dimensiones aproximadas:
Altura: 60–80 cm (dependiendo de la cantidad de unidades).
Ancho: estándar 19”.
Profundidad: mínimo 45 cm.
Ejemplos de referencia:
Samson SRK, Gator Frameworks, On-Stage Stands.</t>
  </si>
  <si>
    <t>Acondicionador de potencia</t>
  </si>
  <si>
    <t>Filtra ruidos eléctricos y regula picos de voltaje</t>
  </si>
  <si>
    <t>Amplificador de auriculares</t>
  </si>
  <si>
    <t>Tipo de equipo:
Amplificador de auriculares profesional para estudio o sala de música.
Entradas:
1 entrada principal (TRS 1/4” o XLR balanceada).
Entrada auxiliar estéreo opcional (RCA o TRS).
Salidas:
Mínimo 4 salidas de auriculares independientes (TRS 1/4”).
Cada salida con control de volumen individual.
Potencia de salida:
Capaz de manejar auriculares de 32 Ω a 600 Ω.
Nivel de salida mínimo: +20 dB.
Controles:
Control de nivel maestro.
Control de mezcla (si aplica).
Conectividad adicional:
Entrada y salida “link” para encadenar más amplificadores (opcional).
Alimentación:
Fuente de poder incluida (110V AC).
Construcción:
Carcasa metálica resistente, tamaño compacto para escritorio o rack.
Ejemplos de marcas/referencias (para orientar cotización):
Behringer HA400, ART HeadAmp4, Presonus HP4, Samson QH4.</t>
  </si>
  <si>
    <t>PROSOUND</t>
  </si>
  <si>
    <t>Fuente de alimentación ininterrumpida (UPS)</t>
  </si>
  <si>
    <t>UPS interactiva o online para protección de equipos electrónicos.
Capacidad mínima:
Potencia: 1000 VA / 600 W (ideal para computadores, interfaces y periféricos).
Si se requiere más autonomía para varios equipos, considerar 1500 VA / 900 W.
Autonomía:
Mínimo 10 minutos con carga completa (para apagado seguro).
Entradas y salidas:
Voltaje de entrada: 110V AC.
Salidas: mínimo 4 tomas protegidas.
Protección:
Regulación automática de voltaje (AVR).
Protección contra sobrecarga, picos y cortocircuitos.
Indicadores:
Pantalla LCD o indicadores LED para estado de batería y carga.
Batería:
Batería sellada, recargable, reemplazable.
Conectividad adicional:
Puerto USB para monitoreo (opcional).
Ejemplos de marcas/referencias (para orientar cotización):
APC Back-UPS 1000VA, CyberPower CP1500AVRLCD, Tripp Lite 1000VA.</t>
  </si>
  <si>
    <t>M&amp;M SYSTECH</t>
  </si>
  <si>
    <t>UPS INGENEIRIA LTDA</t>
  </si>
  <si>
    <t>Micrófonos dinámicos</t>
  </si>
  <si>
    <t>Micrófono dinámico profesional para voz e instrumentos.
Patrón polar:
Cardioide (para reducir ruido y retroalimentación).
Respuesta en frecuencia:
Rango aproximado: 50 Hz – 15 kHz.
Sensibilidad:
Aproximadamente -54 dBV/Pa (1.85 mV).
Impedancia:
150 – 300 Ω balanceada.
Conexión:
Salida balanceada XLR (3 pines).
Compatible con cables XLR y sistemas DAW mediante interfaz.
Construcción:
Carcasa metálica resistente, rejilla de acero.
Incluye clip para soporte y cable XLR (opcional).
Uso recomendado:
Grabación en estudio, presentaciones en vivo, voces e instrumentos.
Ejemplos de marcas/referencias (para orientar cotización):
Shure SM58, Sennheiser e835, Audio-Technica ATR2100x, Electro-Voice ND76.</t>
  </si>
  <si>
    <t>CRISTIAN</t>
  </si>
  <si>
    <t>Ecualizador</t>
  </si>
  <si>
    <t xml:space="preserve">Tipo recomendado:
Equipo de rack o modular.
Compatible con sistemas DAW (Digital Audio Workstation).
Entradas/Salidas:
Balanceadas XLR o TRS.
Características adicionales sugeridas:
Rango de frecuencia completo (20 Hz – 20 kHz).
Ajuste por bandas (mínimo 3 bandas paramétricas o más).
Bypass conmutable.
Alimentación: 110-120 V AC (si es para Colombia).
Construcción robusta para uso profesional.
</t>
  </si>
  <si>
    <t>SUPER AUDIO</t>
  </si>
  <si>
    <t>Compresor</t>
  </si>
  <si>
    <t>Tipo recomendado:
Equipo de rack o modular.
Compatible con sistemas DAW.
Entradas/Salidas:
Balanceadas XLR o TRS.
Características adicionales sugeridas:
Ratio ajustable (ej. 1:1 a 20:1).
Threshold, Attack y Release configurables.
Medidor de reducción de ganancia.
Bypass conmutable.
Alimentación: 110-120 V AC.
Construcción robusta para uso profesional.</t>
  </si>
  <si>
    <t>Procesador de efectos</t>
  </si>
  <si>
    <t>Añade profundidad y textura mediante reverberación, delay, chorus u otros efectos creativos.</t>
  </si>
  <si>
    <t>ADICIONALES</t>
  </si>
  <si>
    <t xml:space="preserve">Cámara profesional </t>
  </si>
  <si>
    <t>La descripción coincide con una cámara Sony Alpha APS-C sin espejo, específicamente el modelo Sony Alpha a6700.
Este modelo cumple con:
Montura E
Sensor CMOS APS-C retroiluminado (Super 35)
Resolución: 26 MP foto / 20 MP video
Grabación: 4K hasta 120 fps, 10 bits 4:2:2
Estabilización mecánica
Pantalla LCD articulada
ISO: 100–32,000 (expandible a 102,400)
Doble ranura SD/CF
Conectividad: HDMI y USB 3.0
Referencia exacta: Sony Alpha ILCE-6700 (a6700).</t>
  </si>
  <si>
    <t>Soporte para TV pedestal móvil</t>
  </si>
  <si>
    <t>Base metálica con ruedas, altura ajustable (mín. 1.20 m – máx. 1.80 m), capacidad para pantallas de 32” a 75”, peso soportado mínimo 50 kg, bandeja para accesorios, sistema de bloqueo en ruedas, acabado anticorrosión</t>
  </si>
  <si>
    <t>Televisor 75” Ultra HD LED con estructura de ensamble</t>
  </si>
  <si>
    <t>Pantalla LED de 75”, resolución 4K Ultra HD (3840 × 2160), HDR10, frecuencia de actualización mínima 60 Hz, conectividad HDMI (mín. 3 puertos), USB, Wi-Fi integrado, sistema operativo Smart TV (Android TV o similar), estructura metálica para ensamble seguro, soporte compatible con pedestal móvil</t>
  </si>
  <si>
    <t>LAGOBO DISTRIBUCIONES</t>
  </si>
  <si>
    <t>Lente 24-70 mm línea económica</t>
  </si>
  <si>
    <t>Sony FE 24-70 mm F2.8 GM (SEL2470GM)
Montura: Sony E
Apertura: f/2.8 constante
Zoom: 24-70 mm
Recubrimiento antirreflejo (Nano AR)
Enfoque automático rápido y preciso
Construcción resistente, ideal para fotografía y video profesional
Compatible con cámaras full-frame y APS-C Sony Alpha. 
También existe la versión más reciente: Sony FE 24-70 mm F2.8 GM II (SEL2470GM2), que es más ligera y compacta, pero sigue siendo gama alta</t>
  </si>
  <si>
    <t>APROTECH</t>
  </si>
  <si>
    <t>Trípode cuerpo rígido 3 en 1 con soporte para celular</t>
  </si>
  <si>
    <t>Trípode de aluminio reforzado, altura ajustable (mín. 50 cm – máx. 160 cm), patas antideslizantes, cabezal giratorio 360°, compatible con cámaras DSLR y celulares, incluye adaptador universal para smartphone, peso soportado mínimo 3 kg, diseño plegable para fácil transporte</t>
  </si>
  <si>
    <t>Micrófono de solapa para entrevistas</t>
  </si>
  <si>
    <t>Micrófono tipo lavalier omnidireccional, conexión inalámbrica (UHF o Bluetooth) o por cable según disponibilidad, rango de frecuencia 20 Hz – 20 kHz, sensibilidad mínima -40 dB, clip metálico para sujeción, cable de mínimo 1.5 m, compatibilidad con cámaras y smartphones, incluye espuma antiviento</t>
  </si>
  <si>
    <t>ROLANDO</t>
  </si>
  <si>
    <t>Luz LED bicolor 200 W</t>
  </si>
  <si>
    <t>Panel LED profesional de 200 W, temperatura de color ajustable (bicolor 3200K – 5600K), CRI ≥ 95 para reproducción fiel del color, control de intensidad regulable (0–100%), alimentación AC y opción de batería V-Mount, incluye difusor, soporte para trípode y control remoto</t>
  </si>
  <si>
    <t>LUMEN</t>
  </si>
  <si>
    <t>Difusores plaetado, dorado y negro</t>
  </si>
  <si>
    <t>Set de difusores circulares plegables, diámetro mínimo 80 cm, incluye 3 superficies reflectoras (plateado, dorado y negro), estructura metálica flexible, funda de transporte, ideal para control de luz en fotografía y video</t>
  </si>
  <si>
    <t>Software DaVinci Resolve Studio</t>
  </si>
  <si>
    <t>Licencia original DaVinci Resolve Studio (última versión), edición profesional de video, corrección de color, efectos visuales, audio Fairlight, soporte para proyectos hasta 32K, HDR10+, Dolby Vision, DaVinci Neural Engine con IA, incluye tarjeta de activación o dongle, compatible con Windows, macOS y Linux</t>
  </si>
  <si>
    <t>MacBook Pro 14” o 16” chip M3 Pro o M4 Pro</t>
  </si>
  <si>
    <t>Portátil Apple MacBook Pro, pantalla Liquid Retina XDR (14” o 16”), chip M3 Pro (CPU 12 núcleos, GPU 18 núcleos) o M4 Pro (CPU 12 núcleos, GPU 16 núcleos), memoria mínima 24 GB, SSD mínimo 512 GB, puertos Thunderbolt 4/5, HDMI, lector SDXC, MagSafe, Wi-Fi 6E, autonomía hasta 24 h</t>
  </si>
  <si>
    <t>Juego de monitores de estudio 4”</t>
  </si>
  <si>
    <t>Par de monitores activos de estudio, tamaño de woofer 4”, respuesta de frecuencia 70 Hz – 20 kHz, potencia mínima 50 W RMS por monitor, entrada balanceada XLR/TRS y RCA, control de volumen independiente, diseño con blindaje magnético, ideal para mezcla y edición de audio profesional</t>
  </si>
  <si>
    <t>Disco duro externo 8 TB</t>
  </si>
  <si>
    <t>Capacidad 8 TB, conexión USB 3.0 o USB-C, velocidad mínima 5400 rpm (si es HDD) o SSD con velocidad de lectura/escritura ≥ 500 MB/s, carcasa resistente a golpes, compatible con Windows y macOS, incluye cable de conexión y garantía mínima de 1 año</t>
  </si>
  <si>
    <t>SYM COMPUTER</t>
  </si>
  <si>
    <t>Lector de tarjetas SD V90</t>
  </si>
  <si>
    <t>Lector de tarjetas SD UHS-II (compatible con V90), velocidad de transferencia mínima 300 MB/s, conexión USB 3.0 o USB-C, carcasa resistente, cable incluido, compatible con Windows y macOS, garantía mínima de 1 año</t>
  </si>
  <si>
    <t>Cable HDMI fibra óptica 20 m</t>
  </si>
  <si>
    <t>Cable HDMI activo de fibra óptica, longitud 20 m, compatible con HDMI 2.0 o superior, soporte para resolución 4K UHD (3840×2160) a 60 Hz, HDR10, ancho de banda mínimo 18 Gbps, conectores chapados en oro, diseño antiinterferencia, ideal para transmisión de señal en largas distancias</t>
  </si>
  <si>
    <t>SYSTORE COLOMBIA2</t>
  </si>
  <si>
    <t>ATEM Mini Pro ISO</t>
  </si>
  <si>
    <t>Mezclador de video profesional con grabación ISO, 4 entradas HDMI (1080p), salida HDMI y USB-C para streaming, grabación individual de cada entrada en archivos separados, soporte para códecs H.264, control de audio integrado, compatibilidad con software ATEM Control, incluye fuente de alimentación</t>
  </si>
  <si>
    <t>ELECTRO ACUSTICA2</t>
  </si>
  <si>
    <t>Micrófono Rode PodMic</t>
  </si>
  <si>
    <t>Micrófono dinámico cardioide, diseñado para podcasting y grabación vocal, respuesta de frecuencia 20 Hz – 20 kHz, construcción metálica robusta, conector XLR, incluye soporte integrado, peso aproximado 937 g, ideal para uso en estudio</t>
  </si>
  <si>
    <t>ELECTRO ACUSTICA</t>
  </si>
  <si>
    <t>Balaca con micrófono profesional</t>
  </si>
  <si>
    <t>Diadema tipo over-ear acolchada, micrófono integrado con cancelación de ruido, conexión USB o 3.5 mm, respuesta de frecuencia 20 Hz – 20 kHz, sensibilidad mínima -40 dB, cable reforzado de mínimo 2 m, diseño ergonómico para uso prolongado, ideal para grabación y entrevistas</t>
  </si>
  <si>
    <t>iPad Air M3</t>
  </si>
  <si>
    <t>Tablet Apple iPad Air con chip M3, pantalla Liquid Retina 11”, resolución 2360×1640, 8 GB RAM, almacenamiento mínimo 128 GB, cámara trasera 12 MP, cámara frontal 12 MP con Center Stage, conectividad Wi-Fi 6E, USB-C, compatible con Apple Pencil Pro y Magic Keyboard</t>
  </si>
  <si>
    <t>Base tipo C-Stand para luces</t>
  </si>
  <si>
    <t>Soporte profesional tipo C-Stand, material acero cromado, altura ajustable (mín. 1.30 m – máx. 3.00 m), incluye brazo extensible y grip head, capacidad de carga mínima 10 kg, patas plegables para fácil transporte, ideal para iluminación en fotografía y video</t>
  </si>
  <si>
    <t>Softbox octagonal Bowens 70–80 cm</t>
  </si>
  <si>
    <t>Softbox octagonal para iluminación profesional, diámetro entre 70 y 80 cm, montura Bowens universal, incluye difusor interno y externo, estructura plegable con varillas metálicas, ideal para fotografía y video, funda de transporte incluida</t>
  </si>
  <si>
    <t>JOAQUIN</t>
  </si>
  <si>
    <t xml:space="preserve">Cuerdas </t>
  </si>
  <si>
    <t>Encordado completo para Violín 3/4</t>
  </si>
  <si>
    <t>Encordado completo para Viola 14"</t>
  </si>
  <si>
    <t>Encordado completo para violonchelo 4/4</t>
  </si>
  <si>
    <t>Encordado completo para violonchelo 3/4</t>
  </si>
  <si>
    <t>Encordado completo para violonchelo 1/2</t>
  </si>
  <si>
    <t>Encordado completo para contrabajo 3/4</t>
  </si>
  <si>
    <t>Resina para violín y viola Composición: Mezcla de resinas naturales (como colofonia) y sintéticas, libre de metales pesados.
Forma de presentación: Pastilla sólida en caja protectora (plástica o de madera).
Color: Ámbar, dorado o marrón (según fabricante).
Textura: Suave al tacto, no pegajosa, fácil de aplicar.
Durabilidad: Alta resistencia al desgaste, no se desmorona fácilmente.
Adherencia: Buena adherencia sin dejar residuos excesivos en las cuerdas.
Formato:
Peso aproximado: 10 a 15 gramos
Dimensiones: 3–5 cm de diámetro</t>
  </si>
  <si>
    <t>Arcos para violonchelo 3/4</t>
  </si>
  <si>
    <t>Arcos para violonchelo 1/2</t>
  </si>
  <si>
    <t>Arco Alemán para Contrabajo 3/4</t>
  </si>
  <si>
    <t>Resina para Violonchelo :Composición: Mezcla de resinas naturales (como colofonia) y sintéticas, libre de metales pesados.
Forma de presentación: Pastilla sólida en caja protectora (plástica o de madera).
Color: Ámbar oscuro, marrón o rojizo (según fabricante).
Textura: Más pegajosa que la resina para violín/viola, adecuada para cuerdas más gruesas.
Durabilidad: Alta resistencia al desgaste, no se desmorona fácilmente.
Adherencia: Fuerte adherencia, diseñada para generar mayor fricción sin dañar las cerdas del arco.
Formato:
Peso aproximado: 15 a 20 gramos
Dimensiones: 4–6 cm de diámetro</t>
  </si>
  <si>
    <t>Correas de soporte para Violonchelos y Contrabajos</t>
  </si>
  <si>
    <t>Vientos</t>
  </si>
  <si>
    <t>Caja de cañas # 2 ½ para Clarinete (por cantidad de 10)</t>
  </si>
  <si>
    <t>PAQUETE</t>
  </si>
  <si>
    <t>Caja de cañas # 3 para Clarinete (por cantidad de 10)</t>
  </si>
  <si>
    <t>Boquilla para clarinete</t>
  </si>
  <si>
    <t>Kit de limpieza para instrumentos de viento madera contiene (trapo para limpieza
exterior + trapo limpieza interior con peso + cepillo</t>
  </si>
  <si>
    <t>Kit de destornilladores pequeños:Material: Acero al carbono o acero inoxidable con tratamiento anticorrosión.
Mangos: Plástico ABS o goma antideslizante para mejor agarre.
Tipos de puntas incluidas:
Planas (varios tamaños)
Phillips (cruz)
Torx (opcional según kit)
Puntas intercambiables (en algunos modelos)
Cantidad de piezas: Entre 6 y 12 destornilladores (o puntas) según el kit.
Longitud aproximada: 80 mm a 120 mm (cada destornillador).
Estuche: Caja plástica o metálica con cierre seguro.
Características adicionales:
Puntas imantadas (opcional)
Mango giratorio para precisión
Identificación de tamaño en cada pieza</t>
  </si>
  <si>
    <t xml:space="preserve">Boquilla de trombón </t>
  </si>
  <si>
    <t>Kit de limpieza para trompeta y trombón:(trapo para limpieza
exterior + trapo
limpieza interior con
peso + cepillo)</t>
  </si>
  <si>
    <t>Aceite para pistones frascos:Frasco plástico con aplicador tipo gotero
Capacidad: 30 ml</t>
  </si>
  <si>
    <t>Percusión</t>
  </si>
  <si>
    <t>BAQUETAS DE NYLON</t>
  </si>
  <si>
    <t>BAQUETAS DE MADERA</t>
  </si>
  <si>
    <t>BAQUETAS PARA TIMBAL SINFÓNICO</t>
  </si>
  <si>
    <t>JAIME</t>
  </si>
  <si>
    <t xml:space="preserve"> Impresora 3D FDM</t>
  </si>
  <si>
    <t>Tecnología de moldeo FDM Diámetro de la boquilla 0,4 mm Soporte de filamento ABS / PLA / PETG / PET / TPU / PA / ABS / ASA / PC / PLA-CF / PA-CF / PET-CF Diámetro del filamento 1,75 mm Precisión de impresión ± 0,1 mm Precisión de posicionamiento XY 0,012 mm Precisión de posicionamiento Z 0,004 mm Tipo de Extrusor Extrusora directa sprite dual-gear Tipo de boquilla MK8 Especial alto flujo Formato de archivo STL / OBJ / AMF Software Slice Cura / Creality Print / Simply3D / PrusaSlicer / etc. Modelo de trabajo USB / Ethernet / Wifi Voltaje de entrada 100-120 V~,200-240V~, 50/60 Hz Temperatura de la boquilla ≤ 300 ℃ Temperatura de la base ≤ 100 ℃ Tipo de nivelación Nivelación automática de cama AI Camara- AI LiDar - Air Purifiear-Input Shiping Solo Input Shiping Potencia 350 W Detección de agotamiento del filamento Sí Impresión de reanudación por falla de energía Sí Firmware Creality OS (klipper) Pantalla Pantalla täctil de 4,3 pulgadas Velocidad de impresión ≤ 600 mm/s Volumen de impresión 220 x 220 x 250 mm Tamaño de la máquina 355 x 355 x 480 mm Tamaño del paquete 415 x 415 x 550 mm Peso neto 12,5 kg Peso del paquete 16 kg, y filamento PLA 1.75mm, 1kg negro</t>
  </si>
  <si>
    <t>TECANO MARKET</t>
  </si>
  <si>
    <t>Kit Robótica</t>
  </si>
  <si>
    <t>Kit de robótica educativa (mínimo 1 set), que incluya sensores, actuadores, controladores, placas programables (Arduino o equivalente), cables, módulos de conectividad y piezas reutilizables.
La base del kit debe ser una placa Arduino R3 compatible, y como mínimo debe contener lo siguiente:
•	1 x Placa de Desarrollo Arduino UNO R3 Compatible
•	1 x Proto board MB-102
•	1 x Pantalla LCD 2×16 1602A
•	1 x Set RFID; Modulo sensor RFID, Tarjeta y llavero
•	1 x Motor Paso A Paso 28BYJ-48
•	1 x Modulo Driver PaP ULN2003
•	1 x Servomotor SG90 180 grados
•	1 x Modulo Joystick
•	1 x Sensor de humedad
•	1 x Modulo Rele 1 Canal
•	1 x Modulo Sensor de sonido
•	1 x Modulo LED RGB
•	1 x Modulo Reloj Tiempo Real
•	1 x Modulo teclados pulsadores 4×4
•	1 x Modulo sensor de agua
•	1 x Control Remoto IR
•	1 x Sensor infrarrojo
•	1 x Led infrarojo
•	3 x Sensor de luz resistencia fotocelda
•	1 x Sesor de temperatura LM35
•	1 x Display 1 dígito
•	1 x Display 4 dígitos
•	1 x Display Matriz LED 8 x 8
•	1 x Potenciometro
•	1 x Broce portapila 9V a jack DC
•	10 x resistencias 1K H
•	10 x resistencias 10k H
•	10 x resistencia 220 H
•	10 x Led Verde
•	10 x Led Rojo
•	10 x Led Amarillo
•	5 x Pulsadores de 4 pines con botón
•	2 x Sensor de movimiento
•	1 x Buzzer activo
•	1 x Buzzer pasivo
•	1 x CI SN74HC595N
•	30 x Jumpers
•	1 x Cable USB</t>
  </si>
  <si>
    <t>Tableros electrónicos de prototipado (Kit robótica avanzada)</t>
  </si>
  <si>
    <t xml:space="preserve">Contenido:
Kit de robótica educativa (mínimo 1 set), que incluya sensores, actuadores, controladores, placas programables, cables, módulos de conectividad y piezas reutilizables. 
La base del kit debe ser una placa Raspberry pie compatible, y como mínimo debe contener lo siguiente:
•	1 LED blanco
•	1 LED RGB de cátodo común
•	1 Semáforo LED
•	1 Buzzer activo
•	1 Módulo amplificador de audio 8002b
•	1 Botón pulsador
•	1 Sensor de inclinación
•	1 Sensor PIR
•	1 Sensor detector de obstáculos por infrarrojos
•	1 Módulo RGB 6812
•	1 Termistor NTC-MF52AT
•	1 Fotoresistor
•	1 Sensor de sonido
•	1 Módulo potenciómetro
•	1 Receptor IR
•	1 Sensor Reed switch
•	1 Módulo Encoder rotacional
•	1 Módulo Joystick
•	1 Módulo matriz de puntos 8x8 HT16K33
•	1 Módulo de pantalla digital de 4 dígitos TM1650
•	1 Sensor de presión de membrana
•	1 Módulo reloj DS1307
•	1 Sensor ultrasonico SR04
•	1 Servo 9G 90°
•	1 Control remoto de 17 botones JMFP-4
•	1 cable USB
•	1 Raspberry Pi Pico Board
•	1 Shield de expansión•	</t>
  </si>
  <si>
    <t>Kit Realidad Virtual(Gafas)</t>
  </si>
  <si>
    <t>El kit debe cumplir con los siguientes requisitos mínimos:
•	Chip Snapdragon XR2 Gen2 con doble de potencia de procesamiento gráfico
•	Almacenamiento: 512 GB
•	Realidad mixta: Dos cámaras RGB con 18 PPD para ofrecer un enfoque exterior a todo color
•	Audio: Con los altavoces integrados con sonido estéreo y espacial 3D de un 40 % más de volumen, un mayor rango de graves y un posicionamiento perfecto del audio. Cuenta con un conector de audio de 3,5 mm para auriculares y salida de sonido a dispositivos de audio externos.
•	DRAM: 8 GB
•	Peso: 515 gramos
•	Resolución de pantalla: Los 2064 × 2208 píxeles por ojo
•	Frecuencia de actualización: 72, 90 y 120 Hz
•	Campo de visión: 110 grados en horizontal y 96 grados en vertical
•	Lentes: Lentes Pancake
•	Juego incluido</t>
  </si>
  <si>
    <t>Dron</t>
  </si>
  <si>
    <t>Peso al despegar: &lt;249 gramos • Tiempo máximo de vuelo: 34 minutos con Batería de Vuelo Inteligente / 47 minutos con Batería de Vuelo Inteligente Plus • Distancia máxima de vuelo: 18 km con Batería de Vuelo Inteligente / 25 km con Batería de Vuelo Inteligente Plus • Sistema de detección: delantero, trasero e inferior • Estabilización: Gimbal mecánico de 3 ejes (inclinación, balanceo y panorámica) • Sensor: Píxeles efectivos CMOS de 1/1,3 pulgadas: 48 MP • Resolución de video: 4K  3840×2160@24/25/30/48/50/60fps • Batería de vuelo: 2453 mAh • Tiempo de carga: 64 minuto</t>
  </si>
  <si>
    <t>Pin Virtual PS</t>
  </si>
  <si>
    <t xml:space="preserve">Pin virtual que da dinero virtual par ala compra en tienda virtual de la consola, se debe entregar via e-mail o fisico, el valor debe de ser $100 </t>
  </si>
  <si>
    <t>PLAYDIGITAL STORE</t>
  </si>
  <si>
    <t xml:space="preserve">Consola de Video Juegos </t>
  </si>
  <si>
    <t xml:space="preserve">Procesador de 8 núcleos a hasta 3,5 GHz (frecuencia variable) personalizado con microarquitectura AMD Zen 2 y fotolitografía de 7 nm - rocesador gráfico personalizado con 36 unidades de cálculo a hasta 2,23 GHz (frecuencia variable), microarquitectura AMD RDNA 2 y hasta 10,28 TFLOPS - 6 GB GDDR6 con bus de 256 bits - ANCHO DE BANDA DE LA MEMORIA 16 GB a 448 GB/s -RENDIMIENTO DE E/S -5,5 GB/s (datos sin comprimir) y hasta 9 GB/s (datos comprimidos) -ALMACENAMIENTO INTERNO Unidad SSD personalizada de 825 GB con interfaz propietaria - UNIDAD ÓPTICA - Lector de Blu-ray 4K - SONIDO Tecnología de audio 3D Tempest, CONECTIVIDAD 1 x HDMI 2.1, 2 x USB 3.1, 1 x USB 2.0, 1 x USB 3.1 de tipo C, 1 x Gigabit Ethernet y 1 x ranura PCIe 4.0 M.2 interna para ampliación de almacenamiento SSD, CONECTIVIDAD INALÁMBRICA WiFi 6 + 2 juegos </t>
  </si>
  <si>
    <t>Estantería o módulo organizador</t>
  </si>
  <si>
    <t>Armario papelero destinado al almacenamiento de herramientas de innovación, kits de trabajo colaborativo, materiales de apoyo, dispositivos tecnológicos, papelería, manuales, etc. Que cumpla con los siguientes requisitos mínimos:
Material: lamina cold rolled
2 puertas tipo abatibles
Capacidad/carga máxima: 70 kilogramos máximo por entrepaño
Dimensiones: 160X92X45 cm o 180X92X45 cm
Acabados en pintura electroestatica
Cerradura tipo manija
Material de bisagras en hierro</t>
  </si>
  <si>
    <t>INDUSTRIAS CRUZ CENTRO SAS</t>
  </si>
  <si>
    <t>Camara de fotografía y video</t>
  </si>
  <si>
    <t>La cámara de fotografía debe cumplir con los siguientes requisitos mínimos:
Tipo de Cuerpo: EVIL / Sin Espejo (Mirrorless)
Megapíxeles: 24
Megapíxeles: 24 MP
Sensor: APS-C (23.5 x 15.6 mm)
Procesador: BIONZ X
Puntos de enfoque: 425
ISO: 100–32,000 (expandible hasta 51,200)
Disparo en ráfaga: 11 fps
Pantalla: LCD articulada de 3” (920,000 puntos)
Dimensiones: 115 x 64 x 45 mm
Peso: 343 g
Batería: NP-FV50, duración aprox. 440 disparos
Flash incorporado: No (pero admite flash externo)
Modo RAW: Sí
Montura: Sony E
Referencia exacta: Sony ZV-E10</t>
  </si>
  <si>
    <t>Pantalla  Led</t>
  </si>
  <si>
    <t>Pantalla LED 5m x 4m (20M2) para interiores con Ppitch 2,9mm LightZone con racks de
transporte, bumpers de colgar, cableado completo de conexión, cida util de 100,000 a 120,000 horas, Garantia de 2 años con
certificado Kinglight, Procesador NovaStar VX-600 Pro 4K, Estructura de Montaje</t>
  </si>
  <si>
    <t>Cartuhos de impresora</t>
  </si>
  <si>
    <t>Ref- HP OfficeJet Pro 9730 -  kit de Cartuchos( amarilla, cian. Magenta y negro)</t>
  </si>
  <si>
    <t>JS SUMINISTROS SAS</t>
  </si>
  <si>
    <t>TECNIRECARGAS Y SUMINISTROS SAS</t>
  </si>
  <si>
    <t>Sillas plasticas</t>
  </si>
  <si>
    <t xml:space="preserve">sillas plasticas con brazos integrados alta durabilidad </t>
  </si>
  <si>
    <t>Marcadores borrables</t>
  </si>
  <si>
    <t>Colores surtidos (negros, azules, rojos, verdes)</t>
  </si>
  <si>
    <t xml:space="preserve"> Juego de Herramientas para el Hogar – 133 Piezas </t>
  </si>
  <si>
    <t>Materiales:
Aleación de acero de alta calidad
Mangos ergonómicos de plástico antideslizante
Dimensiones del estuche:
Largo: 37,9 cm
Ancho: 30,4 cm
Alto: 7,7 cm
Peso total: 4,35 kg
Características especiales:
Resistencia al deslizamiento
Estuche moldeado por soplado para transporte y almacenamiento
Ideal para reparaciones básicas del hogar y proyectos de bricolaje; Martillo de fibra de vidrio de 13 oz
Cinta métrica de 16 pies con bloqueo automático
Nivel torpedo de 9 pulgadas
Navaja retráctil con 8 secciones de hoja a presión
Alicates:
Punta larga
Unión deslizante
Destornilladores:
Phillips
Plano
Trinquete de ¼" con 8 dados SAE
Juego de 30 puntas:
Planas
Phillips
Estrella
Hexagonales
Cuadradas
Llaves hexagonales:
8 métricas
8 SAE</t>
  </si>
  <si>
    <t>Armario metálico multiusos para uso institucional</t>
  </si>
  <si>
    <t xml:space="preserve"> Armario Metálico de Almacenaje Institucional de Alta Capacidad                                                                                                                      Medidas:  Largo: 2.50 m
Alto: 2.30 m
Ancho disponible: 0.40 m   </t>
  </si>
  <si>
    <r>
      <rPr>
        <b/>
        <sz val="11"/>
        <color theme="1"/>
        <rFont val="Calibri"/>
        <family val="2"/>
        <scheme val="minor"/>
      </rPr>
      <t>Tunjolab (Espacio junto a la puerta)</t>
    </r>
    <r>
      <rPr>
        <sz val="11"/>
        <color theme="1"/>
        <rFont val="Calibri"/>
        <family val="2"/>
        <scheme val="minor"/>
      </rPr>
      <t xml:space="preserve">                                </t>
    </r>
  </si>
  <si>
    <t>A.S MOBILIARIO</t>
  </si>
  <si>
    <t>MUEBLES F.C. CARPINTERIA</t>
  </si>
  <si>
    <t xml:space="preserve"> Armario Metálico de Almacenaje Institucional de Alta Capacidad                                                                                                                      Medidas: Largo: 3.00 m
Alto: 2.00 m
Ancho: 0.40 – 0.50 m</t>
  </si>
  <si>
    <r>
      <rPr>
        <b/>
        <sz val="11"/>
        <color theme="1"/>
        <rFont val="Calibri"/>
        <family val="2"/>
        <scheme val="minor"/>
      </rPr>
      <t xml:space="preserve">Centro de experiencia       </t>
    </r>
    <r>
      <rPr>
        <sz val="11"/>
        <color theme="1"/>
        <rFont val="Calibri"/>
        <family val="2"/>
        <scheme val="minor"/>
      </rPr>
      <t xml:space="preserve">       </t>
    </r>
  </si>
  <si>
    <t xml:space="preserve"> Armario Metálico de Almacenaje Institucional de Alta Capacidad                                                                                                             Medidas: Largo: 1.30 m
Alto: 3.00 m
Ancho: 0.55 m</t>
  </si>
  <si>
    <r>
      <rPr>
        <b/>
        <sz val="11"/>
        <color theme="1"/>
        <rFont val="Calibri"/>
        <family val="2"/>
        <scheme val="minor"/>
      </rPr>
      <t>Auditorio (junto a columna)</t>
    </r>
    <r>
      <rPr>
        <sz val="11"/>
        <color theme="1"/>
        <rFont val="Calibri"/>
        <family val="2"/>
        <scheme val="minor"/>
      </rPr>
      <t xml:space="preserve">
</t>
    </r>
  </si>
  <si>
    <t xml:space="preserve"> Armario Metálico de Almacenaje Institucional de Alta Capacidad                                                                                                          Medidas: Largo: 2.20 m
Alto: 2.30 m
Ancho: 0.55 m </t>
  </si>
  <si>
    <r>
      <rPr>
        <b/>
        <sz val="11"/>
        <color theme="1"/>
        <rFont val="Calibri"/>
        <family val="2"/>
        <scheme val="minor"/>
      </rPr>
      <t>Administración</t>
    </r>
    <r>
      <rPr>
        <sz val="11"/>
        <color theme="1"/>
        <rFont val="Calibri"/>
        <family val="2"/>
        <scheme val="minor"/>
      </rPr>
      <t xml:space="preserve">
</t>
    </r>
  </si>
  <si>
    <t xml:space="preserve"> Armario Metálico de Almacenaje Institucional de Alta Capacidad                                                                                                            Medidas Largo: 3.00 m
Alto: 1.90 m
Ancho: 0.50 m</t>
  </si>
  <si>
    <t xml:space="preserve"> Armario Metálico de Almacenaje Institucional de Alta Capacidad                                                                                                 Medidas 3.20 m (largo) × 2.20 m (alto) × 0.90 m (ancho)</t>
  </si>
  <si>
    <t xml:space="preserve">Sala de grabación                           </t>
  </si>
  <si>
    <t xml:space="preserve"> Armario Metálico de Almacenaje Institucional de Alta Capacidad                                                                                                   Medidas Largo: 3.20 m
Alto: 1.90 m
Ancho: 1.00 m</t>
  </si>
  <si>
    <r>
      <rPr>
        <b/>
        <sz val="11"/>
        <color theme="1"/>
        <rFont val="Calibri"/>
        <family val="2"/>
        <scheme val="minor"/>
      </rPr>
      <t>Rampa</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</si>
</sst>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quot;$&quot;\ * #,##0_-;\-&quot;$&quot;\ * #,##0_-;_-&quot;$&quot;\ * &quot;-&quot;??_-;_-@_-"/>
    <numFmt numFmtId="166" formatCode="_-[$$-240A]\ * #,##0_-;\-[$$-240A]\ * #,##0_-;_-[$$-240A]\ * &quot;-&quot;??_-;_-@_-"/>
    <numFmt numFmtId="167" formatCode="&quot;$&quot;\ #,##0"/>
    <numFmt numFmtId="168" formatCode="_-[$$-409]* #,##0_ ;_-[$$-409]* \-#,##0\ ;_-[$$-409]* &quot;-&quot;??_ ;_-@_ "/>
  </numFmts>
  <fonts count="27">
    <font>
      <sz val="11"/>
      <color theme="1"/>
      <name val="Calibri"/>
      <family val="2"/>
      <scheme val="minor"/>
    </font>
    <font>
      <sz val="11"/>
      <color theme="1"/>
      <name val="Calibri"/>
      <family val="2"/>
      <scheme val="minor"/>
    </font>
    <font>
      <b/>
      <sz val="11"/>
      <color theme="1"/>
      <name val="Calibri"/>
      <family val="2"/>
      <scheme val="minor"/>
    </font>
    <font>
      <b/>
      <sz val="11"/>
      <color theme="1"/>
      <name val="Arial"/>
      <family val="2"/>
    </font>
    <font>
      <sz val="11"/>
      <color theme="1"/>
      <name val="Garamond"/>
      <family val="1"/>
    </font>
    <font>
      <b/>
      <sz val="11"/>
      <name val="Arial"/>
      <family val="2"/>
    </font>
    <font>
      <sz val="11"/>
      <color theme="1"/>
      <name val="Arial"/>
      <family val="2"/>
    </font>
    <font>
      <sz val="11"/>
      <color rgb="FF000000"/>
      <name val="Arial"/>
      <family val="2"/>
    </font>
    <font>
      <sz val="10"/>
      <color theme="1"/>
      <name val="Arial"/>
      <family val="2"/>
    </font>
    <font>
      <sz val="10"/>
      <color rgb="FF000000"/>
      <name val="Arial"/>
      <family val="2"/>
    </font>
    <font>
      <sz val="10"/>
      <color rgb="FFFF0000"/>
      <name val="Arial"/>
      <family val="2"/>
    </font>
    <font>
      <b/>
      <sz val="12"/>
      <color theme="0"/>
      <name val="Garamond"/>
      <family val="1"/>
    </font>
    <font>
      <sz val="11"/>
      <color theme="0"/>
      <name val="Garamond"/>
      <family val="1"/>
    </font>
    <font>
      <b/>
      <sz val="9"/>
      <color theme="1"/>
      <name val="Garamond"/>
      <family val="1"/>
    </font>
    <font>
      <b/>
      <sz val="9"/>
      <name val="Garamond"/>
      <family val="1"/>
    </font>
    <font>
      <sz val="11"/>
      <color rgb="FF000000"/>
      <name val="Calibri"/>
      <family val="2"/>
      <scheme val="minor"/>
    </font>
    <font>
      <u/>
      <sz val="11"/>
      <color rgb="FF000000"/>
      <name val="Calibri"/>
      <family val="2"/>
      <scheme val="minor"/>
    </font>
    <font>
      <sz val="11"/>
      <color rgb="FF000000"/>
      <name val="Calibri"/>
      <charset val="1"/>
      <scheme val="minor"/>
    </font>
    <font>
      <sz val="11"/>
      <color rgb="FF000000"/>
      <name val="Calibri"/>
      <family val="2"/>
    </font>
    <font>
      <sz val="10"/>
      <name val="Arial"/>
      <family val="2"/>
    </font>
    <font>
      <sz val="11"/>
      <name val="Arial"/>
      <family val="2"/>
    </font>
    <font>
      <sz val="11"/>
      <name val="Calibri"/>
      <family val="2"/>
      <scheme val="minor"/>
    </font>
    <font>
      <u/>
      <sz val="11"/>
      <color theme="10"/>
      <name val="Calibri"/>
      <family val="2"/>
      <scheme val="minor"/>
    </font>
    <font>
      <sz val="11"/>
      <color rgb="FF000000"/>
      <name val="Arial"/>
    </font>
    <font>
      <sz val="11"/>
      <color rgb="FFFF0000"/>
      <name val="Arial"/>
    </font>
    <font>
      <sz val="11"/>
      <color theme="1"/>
      <name val="Arial"/>
    </font>
    <font>
      <sz val="11"/>
      <color rgb="FF000000"/>
      <name val="Garamond"/>
      <family val="1"/>
    </font>
  </fonts>
  <fills count="18">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rgb="FFFF0000"/>
        <bgColor indexed="64"/>
      </patternFill>
    </fill>
    <fill>
      <patternFill patternType="solid">
        <fgColor rgb="FFFFFF00"/>
        <bgColor indexed="64"/>
      </patternFill>
    </fill>
    <fill>
      <patternFill patternType="solid">
        <fgColor rgb="FFED7D31"/>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indexed="64"/>
      </right>
      <top/>
      <bottom style="thin">
        <color indexed="64"/>
      </bottom>
      <diagonal/>
    </border>
    <border>
      <left style="thin">
        <color rgb="FF000000"/>
      </left>
      <right/>
      <top style="thin">
        <color rgb="FF000000"/>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22" fillId="0" borderId="0" applyNumberFormat="0" applyFill="0" applyBorder="0" applyAlignment="0" applyProtection="0"/>
  </cellStyleXfs>
  <cellXfs count="293">
    <xf numFmtId="0" fontId="0" fillId="0" borderId="0" xfId="0"/>
    <xf numFmtId="0" fontId="4" fillId="0" borderId="0" xfId="0" applyFont="1"/>
    <xf numFmtId="0" fontId="5" fillId="3" borderId="1" xfId="0" applyFont="1" applyFill="1" applyBorder="1" applyAlignment="1" applyProtection="1">
      <alignment horizontal="center" vertical="center" wrapText="1"/>
      <protection hidden="1"/>
    </xf>
    <xf numFmtId="0" fontId="5" fillId="4" borderId="1" xfId="0" applyFont="1" applyFill="1" applyBorder="1" applyAlignment="1" applyProtection="1">
      <alignment horizontal="center" vertical="center" wrapText="1"/>
      <protection hidden="1"/>
    </xf>
    <xf numFmtId="0" fontId="4" fillId="0" borderId="0" xfId="0" applyFont="1" applyAlignment="1">
      <alignment horizontal="center" vertical="center"/>
    </xf>
    <xf numFmtId="0" fontId="6" fillId="5" borderId="1" xfId="0" applyFont="1" applyFill="1" applyBorder="1" applyAlignment="1">
      <alignment horizontal="center" vertical="center" wrapText="1"/>
    </xf>
    <xf numFmtId="165" fontId="6" fillId="5" borderId="1" xfId="1" applyNumberFormat="1" applyFont="1" applyFill="1" applyBorder="1" applyAlignment="1">
      <alignment horizontal="center" vertical="center" wrapText="1"/>
    </xf>
    <xf numFmtId="0" fontId="6" fillId="0" borderId="1" xfId="0" applyFont="1" applyBorder="1" applyAlignment="1">
      <alignment horizontal="center" vertical="center"/>
    </xf>
    <xf numFmtId="0" fontId="0" fillId="0" borderId="0" xfId="0" applyAlignment="1">
      <alignment horizontal="center"/>
    </xf>
    <xf numFmtId="0" fontId="0" fillId="0" borderId="1" xfId="0" applyBorder="1"/>
    <xf numFmtId="0" fontId="4" fillId="0" borderId="0" xfId="0" applyFont="1" applyAlignment="1">
      <alignment vertical="center"/>
    </xf>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center" vertical="center" wrapText="1"/>
    </xf>
    <xf numFmtId="49" fontId="7" fillId="4" borderId="1" xfId="0" applyNumberFormat="1" applyFont="1" applyFill="1" applyBorder="1" applyAlignment="1" applyProtection="1">
      <alignment horizontal="left" vertical="center" wrapText="1"/>
      <protection hidden="1"/>
    </xf>
    <xf numFmtId="0" fontId="8"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center" wrapText="1"/>
    </xf>
    <xf numFmtId="0" fontId="10" fillId="0" borderId="1" xfId="0" applyFont="1" applyBorder="1" applyAlignment="1">
      <alignment vertical="top"/>
    </xf>
    <xf numFmtId="0" fontId="10" fillId="0" borderId="1" xfId="0" applyFont="1" applyBorder="1" applyAlignment="1">
      <alignment vertical="top" wrapText="1"/>
    </xf>
    <xf numFmtId="0" fontId="10" fillId="6" borderId="1" xfId="0" applyFont="1" applyFill="1" applyBorder="1" applyAlignment="1">
      <alignment horizontal="left" vertical="top" wrapText="1"/>
    </xf>
    <xf numFmtId="165" fontId="12" fillId="8" borderId="13" xfId="3" applyNumberFormat="1" applyFont="1" applyFill="1" applyBorder="1" applyAlignment="1">
      <alignment horizontal="center" vertical="center" wrapText="1"/>
    </xf>
    <xf numFmtId="166" fontId="12" fillId="8" borderId="14" xfId="1" applyNumberFormat="1" applyFont="1" applyFill="1" applyBorder="1" applyAlignment="1">
      <alignment horizontal="center" vertical="center" wrapText="1"/>
    </xf>
    <xf numFmtId="166" fontId="12" fillId="8" borderId="15" xfId="1" applyNumberFormat="1" applyFont="1" applyFill="1" applyBorder="1" applyAlignment="1">
      <alignment horizontal="center" vertical="center" wrapText="1"/>
    </xf>
    <xf numFmtId="0" fontId="12" fillId="8" borderId="13"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4" fillId="0" borderId="1" xfId="0" applyFont="1" applyBorder="1" applyAlignment="1">
      <alignment vertical="center"/>
    </xf>
    <xf numFmtId="0" fontId="2" fillId="0" borderId="1" xfId="0" applyFont="1" applyBorder="1"/>
    <xf numFmtId="0" fontId="4" fillId="0" borderId="1" xfId="0" applyFont="1" applyBorder="1" applyAlignment="1">
      <alignment horizontal="center" vertical="center" wrapText="1"/>
    </xf>
    <xf numFmtId="167" fontId="0" fillId="0" borderId="0" xfId="0" applyNumberFormat="1"/>
    <xf numFmtId="167" fontId="12" fillId="8" borderId="14" xfId="1" applyNumberFormat="1" applyFont="1" applyFill="1" applyBorder="1" applyAlignment="1">
      <alignment horizontal="center" vertical="center" wrapText="1"/>
    </xf>
    <xf numFmtId="167" fontId="12" fillId="8" borderId="15" xfId="1" applyNumberFormat="1" applyFont="1" applyFill="1" applyBorder="1" applyAlignment="1">
      <alignment horizontal="center" vertical="center" wrapText="1"/>
    </xf>
    <xf numFmtId="167" fontId="4" fillId="0" borderId="1" xfId="0" applyNumberFormat="1" applyFont="1" applyBorder="1" applyAlignment="1">
      <alignment vertical="center"/>
    </xf>
    <xf numFmtId="167" fontId="0" fillId="0" borderId="1" xfId="0" applyNumberFormat="1" applyBorder="1" applyAlignment="1">
      <alignment vertical="center"/>
    </xf>
    <xf numFmtId="167" fontId="0" fillId="0" borderId="1" xfId="0" applyNumberFormat="1" applyBorder="1"/>
    <xf numFmtId="0" fontId="13" fillId="9" borderId="1"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15" fillId="10" borderId="18" xfId="0" applyFont="1" applyFill="1" applyBorder="1" applyAlignment="1">
      <alignment horizontal="left" vertical="center"/>
    </xf>
    <xf numFmtId="0" fontId="15" fillId="0" borderId="18" xfId="0" applyFont="1" applyBorder="1" applyAlignment="1">
      <alignment horizontal="center" vertical="center"/>
    </xf>
    <xf numFmtId="14" fontId="15" fillId="0" borderId="18" xfId="0" applyNumberFormat="1" applyFont="1" applyBorder="1" applyAlignment="1">
      <alignment horizontal="center" vertical="center"/>
    </xf>
    <xf numFmtId="0" fontId="16" fillId="0" borderId="18" xfId="0" applyFont="1" applyBorder="1" applyAlignment="1">
      <alignment horizontal="center" vertical="center"/>
    </xf>
    <xf numFmtId="0" fontId="15" fillId="0" borderId="18" xfId="0" applyFont="1" applyBorder="1" applyAlignment="1">
      <alignment horizontal="center" vertical="center" wrapText="1"/>
    </xf>
    <xf numFmtId="0" fontId="15" fillId="0" borderId="18" xfId="0" applyFont="1" applyBorder="1" applyAlignment="1">
      <alignment horizontal="left" vertical="center" wrapText="1"/>
    </xf>
    <xf numFmtId="0" fontId="15" fillId="0" borderId="18" xfId="0" applyFont="1" applyBorder="1" applyAlignment="1">
      <alignment horizontal="left" vertical="center"/>
    </xf>
    <xf numFmtId="0" fontId="17" fillId="0" borderId="18" xfId="0" applyFont="1" applyBorder="1" applyAlignment="1">
      <alignment horizontal="center" vertical="center"/>
    </xf>
    <xf numFmtId="0" fontId="17" fillId="0" borderId="18" xfId="0" applyFont="1" applyBorder="1" applyAlignment="1">
      <alignment horizontal="center" vertical="center" wrapText="1"/>
    </xf>
    <xf numFmtId="0" fontId="15" fillId="0" borderId="18" xfId="0" applyFont="1" applyBorder="1" applyAlignment="1">
      <alignment horizontal="left"/>
    </xf>
    <xf numFmtId="0" fontId="15" fillId="0" borderId="18" xfId="0" applyFont="1" applyBorder="1" applyAlignment="1">
      <alignment horizontal="center"/>
    </xf>
    <xf numFmtId="14" fontId="15" fillId="0" borderId="18" xfId="0" applyNumberFormat="1" applyFont="1" applyBorder="1" applyAlignment="1">
      <alignment horizontal="center"/>
    </xf>
    <xf numFmtId="0" fontId="17" fillId="0" borderId="18" xfId="0" applyFont="1" applyBorder="1" applyAlignment="1">
      <alignment horizontal="left"/>
    </xf>
    <xf numFmtId="0" fontId="15" fillId="0" borderId="18" xfId="0" applyFont="1" applyBorder="1" applyAlignment="1">
      <alignment horizontal="center" wrapText="1"/>
    </xf>
    <xf numFmtId="0" fontId="17" fillId="0" borderId="18" xfId="0" applyFont="1" applyBorder="1" applyAlignment="1">
      <alignment horizontal="center"/>
    </xf>
    <xf numFmtId="0" fontId="15" fillId="10" borderId="18" xfId="0" applyFont="1" applyFill="1" applyBorder="1" applyAlignment="1">
      <alignment horizontal="left"/>
    </xf>
    <xf numFmtId="0" fontId="18" fillId="0" borderId="18" xfId="0" applyFont="1" applyBorder="1" applyAlignment="1">
      <alignment vertical="center" wrapText="1"/>
    </xf>
    <xf numFmtId="0" fontId="18" fillId="0" borderId="18" xfId="0" applyFont="1" applyBorder="1" applyAlignment="1">
      <alignment horizontal="center" vertical="center"/>
    </xf>
    <xf numFmtId="14" fontId="18" fillId="0" borderId="18" xfId="0" applyNumberFormat="1" applyFont="1" applyBorder="1" applyAlignment="1">
      <alignment horizontal="center" vertical="center"/>
    </xf>
    <xf numFmtId="0" fontId="16" fillId="10" borderId="18" xfId="0" applyFont="1" applyFill="1" applyBorder="1" applyAlignment="1">
      <alignment horizontal="center" wrapText="1"/>
    </xf>
    <xf numFmtId="0" fontId="15" fillId="0" borderId="18" xfId="0" applyFont="1" applyBorder="1" applyAlignment="1">
      <alignment horizontal="left" wrapText="1"/>
    </xf>
    <xf numFmtId="0" fontId="15" fillId="10" borderId="18" xfId="0" applyFont="1" applyFill="1" applyBorder="1" applyAlignment="1">
      <alignment horizontal="left" vertical="center" wrapText="1"/>
    </xf>
    <xf numFmtId="0" fontId="0" fillId="0" borderId="1" xfId="0" applyBorder="1" applyAlignment="1">
      <alignment horizontal="center"/>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11" borderId="1" xfId="0" applyFont="1" applyFill="1" applyBorder="1" applyAlignment="1">
      <alignment horizontal="center" vertical="center"/>
    </xf>
    <xf numFmtId="0" fontId="8" fillId="11" borderId="1" xfId="0" applyFont="1" applyFill="1" applyBorder="1" applyAlignment="1">
      <alignment vertical="center" wrapText="1"/>
    </xf>
    <xf numFmtId="0" fontId="8" fillId="11" borderId="1" xfId="0" applyFont="1" applyFill="1" applyBorder="1" applyAlignment="1">
      <alignment horizontal="left" vertical="center" wrapText="1"/>
    </xf>
    <xf numFmtId="0" fontId="6" fillId="11" borderId="1" xfId="0" applyFont="1" applyFill="1" applyBorder="1" applyAlignment="1">
      <alignment horizontal="center" vertical="center"/>
    </xf>
    <xf numFmtId="0" fontId="0" fillId="11" borderId="1" xfId="0" applyFill="1" applyBorder="1" applyAlignment="1">
      <alignment vertical="center" wrapText="1"/>
    </xf>
    <xf numFmtId="167" fontId="0" fillId="11" borderId="1" xfId="0" applyNumberFormat="1" applyFill="1" applyBorder="1" applyAlignment="1">
      <alignment vertical="center"/>
    </xf>
    <xf numFmtId="0" fontId="0" fillId="11" borderId="1" xfId="0" applyFill="1" applyBorder="1" applyAlignment="1">
      <alignment horizontal="center" vertical="center" wrapText="1"/>
    </xf>
    <xf numFmtId="0" fontId="0" fillId="11" borderId="1" xfId="0" applyFill="1" applyBorder="1" applyAlignment="1">
      <alignment vertical="center"/>
    </xf>
    <xf numFmtId="0" fontId="4" fillId="11" borderId="1" xfId="0" applyFont="1" applyFill="1" applyBorder="1" applyAlignment="1">
      <alignment vertical="center"/>
    </xf>
    <xf numFmtId="9" fontId="4" fillId="11" borderId="1" xfId="2" applyFont="1" applyFill="1" applyBorder="1" applyAlignment="1">
      <alignment vertical="center"/>
    </xf>
    <xf numFmtId="0" fontId="0" fillId="11" borderId="0" xfId="0" applyFill="1" applyAlignment="1">
      <alignment vertical="center"/>
    </xf>
    <xf numFmtId="167" fontId="4" fillId="11" borderId="1" xfId="0" applyNumberFormat="1" applyFont="1" applyFill="1" applyBorder="1" applyAlignment="1">
      <alignment vertical="center"/>
    </xf>
    <xf numFmtId="9" fontId="4" fillId="0" borderId="1" xfId="2" applyFont="1" applyBorder="1" applyAlignment="1">
      <alignment horizontal="center" vertical="center"/>
    </xf>
    <xf numFmtId="0" fontId="0" fillId="11" borderId="1" xfId="0" applyFill="1" applyBorder="1" applyAlignment="1">
      <alignment horizontal="center" vertical="center"/>
    </xf>
    <xf numFmtId="9" fontId="4" fillId="11" borderId="1" xfId="2" applyFont="1" applyFill="1" applyBorder="1" applyAlignment="1">
      <alignment horizontal="center" vertical="center"/>
    </xf>
    <xf numFmtId="0" fontId="0" fillId="0" borderId="0" xfId="0" applyAlignment="1">
      <alignment vertical="center" wrapText="1"/>
    </xf>
    <xf numFmtId="0" fontId="8" fillId="11" borderId="1" xfId="0" applyFont="1" applyFill="1" applyBorder="1" applyAlignment="1">
      <alignment horizontal="left" vertical="center"/>
    </xf>
    <xf numFmtId="1" fontId="0" fillId="11" borderId="1" xfId="0" applyNumberFormat="1" applyFill="1" applyBorder="1" applyAlignment="1">
      <alignment vertical="center"/>
    </xf>
    <xf numFmtId="0" fontId="15" fillId="0" borderId="19" xfId="0" applyFont="1" applyBorder="1" applyAlignment="1">
      <alignment horizontal="center"/>
    </xf>
    <xf numFmtId="0" fontId="8" fillId="11" borderId="1" xfId="0" applyFont="1" applyFill="1" applyBorder="1" applyAlignment="1">
      <alignment vertical="top"/>
    </xf>
    <xf numFmtId="0" fontId="8" fillId="11" borderId="1" xfId="0" applyFont="1" applyFill="1" applyBorder="1" applyAlignment="1">
      <alignment horizontal="left" vertical="top"/>
    </xf>
    <xf numFmtId="0" fontId="0" fillId="11" borderId="1" xfId="0" applyFill="1" applyBorder="1" applyAlignment="1">
      <alignment horizontal="center"/>
    </xf>
    <xf numFmtId="167" fontId="0" fillId="11" borderId="1" xfId="0" applyNumberFormat="1" applyFill="1" applyBorder="1"/>
    <xf numFmtId="0" fontId="0" fillId="11" borderId="1" xfId="0" applyFill="1" applyBorder="1"/>
    <xf numFmtId="0" fontId="0" fillId="11" borderId="0" xfId="0" applyFill="1"/>
    <xf numFmtId="0" fontId="8" fillId="11" borderId="2" xfId="0" applyFont="1" applyFill="1" applyBorder="1" applyAlignment="1">
      <alignment horizontal="center" vertical="center"/>
    </xf>
    <xf numFmtId="0" fontId="8" fillId="11" borderId="2" xfId="0" applyFont="1" applyFill="1" applyBorder="1" applyAlignment="1">
      <alignment horizontal="center" vertical="center" wrapText="1"/>
    </xf>
    <xf numFmtId="14" fontId="0" fillId="0" borderId="0" xfId="0" applyNumberFormat="1" applyAlignment="1">
      <alignment horizontal="center"/>
    </xf>
    <xf numFmtId="0" fontId="8" fillId="11" borderId="1" xfId="0" applyFont="1" applyFill="1" applyBorder="1" applyAlignment="1">
      <alignment horizontal="left" vertical="top" wrapText="1"/>
    </xf>
    <xf numFmtId="0" fontId="10" fillId="11" borderId="1" xfId="0" applyFont="1" applyFill="1" applyBorder="1" applyAlignment="1">
      <alignment horizontal="left" vertical="center" wrapText="1"/>
    </xf>
    <xf numFmtId="0" fontId="4" fillId="0" borderId="1" xfId="0" applyFont="1" applyBorder="1" applyAlignment="1">
      <alignment horizontal="center" vertical="center"/>
    </xf>
    <xf numFmtId="167" fontId="0" fillId="11" borderId="1" xfId="0" applyNumberFormat="1" applyFill="1" applyBorder="1" applyAlignment="1">
      <alignment horizontal="center" vertical="center"/>
    </xf>
    <xf numFmtId="0" fontId="4" fillId="11" borderId="1" xfId="0" applyFont="1" applyFill="1" applyBorder="1" applyAlignment="1">
      <alignment horizontal="center" vertical="center"/>
    </xf>
    <xf numFmtId="0" fontId="0" fillId="11" borderId="0" xfId="0" applyFill="1" applyAlignment="1">
      <alignment horizontal="center" vertical="center"/>
    </xf>
    <xf numFmtId="49" fontId="9" fillId="11" borderId="1" xfId="0" applyNumberFormat="1" applyFont="1" applyFill="1" applyBorder="1" applyAlignment="1" applyProtection="1">
      <alignment vertical="center" wrapText="1"/>
      <protection hidden="1"/>
    </xf>
    <xf numFmtId="49" fontId="9" fillId="11" borderId="2" xfId="0" applyNumberFormat="1" applyFont="1" applyFill="1" applyBorder="1" applyAlignment="1" applyProtection="1">
      <alignment vertical="center" wrapText="1"/>
      <protection hidden="1"/>
    </xf>
    <xf numFmtId="0" fontId="8" fillId="11" borderId="1" xfId="0" applyFont="1" applyFill="1" applyBorder="1" applyAlignment="1">
      <alignment vertical="center"/>
    </xf>
    <xf numFmtId="0" fontId="15" fillId="0" borderId="20" xfId="0" applyFont="1" applyBorder="1" applyAlignment="1">
      <alignment horizontal="center" vertical="center"/>
    </xf>
    <xf numFmtId="0" fontId="15" fillId="0" borderId="20" xfId="0" applyFont="1" applyBorder="1" applyAlignment="1">
      <alignment horizontal="center" wrapText="1"/>
    </xf>
    <xf numFmtId="0" fontId="15" fillId="0" borderId="20" xfId="0" applyFont="1" applyBorder="1" applyAlignment="1">
      <alignment horizontal="center" vertical="center" wrapText="1"/>
    </xf>
    <xf numFmtId="0" fontId="15" fillId="0" borderId="20" xfId="0" applyFont="1" applyBorder="1" applyAlignment="1">
      <alignment horizontal="center"/>
    </xf>
    <xf numFmtId="0" fontId="15" fillId="0" borderId="21" xfId="0" applyFont="1" applyBorder="1" applyAlignment="1">
      <alignment horizontal="center"/>
    </xf>
    <xf numFmtId="14" fontId="15" fillId="0" borderId="22" xfId="0" applyNumberFormat="1" applyFont="1" applyBorder="1" applyAlignment="1">
      <alignment horizontal="center" vertical="center"/>
    </xf>
    <xf numFmtId="14" fontId="15" fillId="0" borderId="1" xfId="0" applyNumberFormat="1" applyFont="1" applyBorder="1" applyAlignment="1">
      <alignment horizontal="center" vertical="center"/>
    </xf>
    <xf numFmtId="14" fontId="15" fillId="0" borderId="1" xfId="0" applyNumberFormat="1" applyFont="1" applyBorder="1" applyAlignment="1">
      <alignment horizontal="center"/>
    </xf>
    <xf numFmtId="14" fontId="0" fillId="0" borderId="1" xfId="0" applyNumberFormat="1" applyBorder="1" applyAlignment="1">
      <alignment horizontal="center"/>
    </xf>
    <xf numFmtId="14" fontId="15" fillId="0" borderId="1" xfId="0" applyNumberFormat="1" applyFont="1" applyBorder="1" applyAlignment="1">
      <alignment horizontal="center" vertical="center" wrapText="1"/>
    </xf>
    <xf numFmtId="0" fontId="15" fillId="0" borderId="21" xfId="0" applyFont="1" applyBorder="1" applyAlignment="1">
      <alignment horizontal="center" vertical="center" wrapText="1"/>
    </xf>
    <xf numFmtId="14" fontId="0" fillId="0" borderId="0" xfId="0" applyNumberFormat="1" applyAlignment="1">
      <alignment horizontal="center" vertical="center"/>
    </xf>
    <xf numFmtId="0" fontId="15" fillId="0" borderId="22" xfId="0" applyFont="1" applyBorder="1" applyAlignment="1">
      <alignment horizontal="left" vertical="center" wrapText="1"/>
    </xf>
    <xf numFmtId="0" fontId="15" fillId="0" borderId="22" xfId="0" applyFont="1" applyBorder="1" applyAlignment="1">
      <alignment horizontal="center" vertical="center"/>
    </xf>
    <xf numFmtId="49" fontId="20" fillId="11" borderId="1" xfId="0" applyNumberFormat="1" applyFont="1" applyFill="1" applyBorder="1" applyAlignment="1" applyProtection="1">
      <alignment horizontal="left" vertical="center" wrapText="1"/>
      <protection hidden="1"/>
    </xf>
    <xf numFmtId="49" fontId="7" fillId="11" borderId="1" xfId="0" applyNumberFormat="1" applyFont="1" applyFill="1" applyBorder="1" applyAlignment="1" applyProtection="1">
      <alignment horizontal="left" vertical="center" wrapText="1"/>
      <protection hidden="1"/>
    </xf>
    <xf numFmtId="0" fontId="4" fillId="11" borderId="1" xfId="0" applyFont="1" applyFill="1" applyBorder="1" applyAlignment="1">
      <alignment horizontal="center" vertical="center" wrapText="1"/>
    </xf>
    <xf numFmtId="0" fontId="4" fillId="11" borderId="0" xfId="0" applyFont="1" applyFill="1" applyAlignment="1">
      <alignment vertical="center"/>
    </xf>
    <xf numFmtId="0" fontId="0" fillId="12" borderId="0" xfId="0" applyFill="1" applyAlignment="1">
      <alignment vertical="center"/>
    </xf>
    <xf numFmtId="0" fontId="0" fillId="12" borderId="0" xfId="0" applyFill="1"/>
    <xf numFmtId="0" fontId="4" fillId="13" borderId="0" xfId="0" applyFont="1" applyFill="1" applyAlignment="1">
      <alignment vertical="center"/>
    </xf>
    <xf numFmtId="0" fontId="0" fillId="13" borderId="0" xfId="0" applyFill="1" applyAlignment="1">
      <alignment vertical="center"/>
    </xf>
    <xf numFmtId="0" fontId="0" fillId="13" borderId="0" xfId="0" applyFill="1"/>
    <xf numFmtId="0" fontId="0" fillId="14" borderId="0" xfId="0" applyFill="1" applyAlignment="1">
      <alignment vertical="center"/>
    </xf>
    <xf numFmtId="0" fontId="0" fillId="15" borderId="0" xfId="0" applyFill="1"/>
    <xf numFmtId="0" fontId="19" fillId="11" borderId="1" xfId="0" applyFont="1" applyFill="1" applyBorder="1" applyAlignment="1">
      <alignment vertical="center" wrapText="1"/>
    </xf>
    <xf numFmtId="0" fontId="8" fillId="11" borderId="1" xfId="0" applyFont="1" applyFill="1" applyBorder="1" applyAlignment="1">
      <alignment horizontal="center" vertical="center" wrapText="1"/>
    </xf>
    <xf numFmtId="0" fontId="19" fillId="11" borderId="1" xfId="0" applyFont="1" applyFill="1" applyBorder="1" applyAlignment="1">
      <alignment vertical="center"/>
    </xf>
    <xf numFmtId="0" fontId="0" fillId="15" borderId="0" xfId="0" applyFill="1" applyAlignment="1">
      <alignment horizontal="center" vertical="center"/>
    </xf>
    <xf numFmtId="0" fontId="0" fillId="0" borderId="18" xfId="0" applyBorder="1"/>
    <xf numFmtId="0" fontId="0" fillId="0" borderId="18" xfId="0" applyBorder="1" applyAlignment="1">
      <alignment horizontal="center"/>
    </xf>
    <xf numFmtId="14" fontId="0" fillId="0" borderId="18" xfId="0" applyNumberFormat="1" applyBorder="1" applyAlignment="1">
      <alignment horizontal="center"/>
    </xf>
    <xf numFmtId="0" fontId="0" fillId="0" borderId="18" xfId="0" applyBorder="1" applyAlignment="1">
      <alignment wrapText="1"/>
    </xf>
    <xf numFmtId="0" fontId="0" fillId="0" borderId="2" xfId="0" applyBorder="1"/>
    <xf numFmtId="0" fontId="0" fillId="0" borderId="2" xfId="0" applyBorder="1" applyAlignment="1">
      <alignment horizontal="center"/>
    </xf>
    <xf numFmtId="14" fontId="0" fillId="0" borderId="2" xfId="0" applyNumberFormat="1" applyBorder="1" applyAlignment="1">
      <alignment horizontal="center"/>
    </xf>
    <xf numFmtId="0" fontId="16" fillId="0" borderId="22" xfId="0" applyFont="1" applyBorder="1" applyAlignment="1">
      <alignment horizontal="center" vertical="center"/>
    </xf>
    <xf numFmtId="0" fontId="8" fillId="11" borderId="2" xfId="0" applyFont="1" applyFill="1" applyBorder="1" applyAlignment="1">
      <alignment horizontal="left" vertical="top"/>
    </xf>
    <xf numFmtId="0" fontId="4" fillId="11" borderId="1" xfId="0" applyFont="1" applyFill="1" applyBorder="1" applyAlignment="1">
      <alignment vertical="center" wrapText="1"/>
    </xf>
    <xf numFmtId="0" fontId="15" fillId="0" borderId="18" xfId="4" applyFont="1" applyBorder="1" applyAlignment="1">
      <alignment horizontal="center" vertical="center" wrapText="1"/>
    </xf>
    <xf numFmtId="0" fontId="6" fillId="11" borderId="1" xfId="0" applyFont="1" applyFill="1" applyBorder="1" applyAlignment="1">
      <alignment horizontal="left" vertical="center"/>
    </xf>
    <xf numFmtId="0" fontId="6" fillId="11" borderId="1" xfId="0" applyFont="1" applyFill="1" applyBorder="1" applyAlignment="1">
      <alignment horizontal="left" vertical="center" wrapText="1"/>
    </xf>
    <xf numFmtId="9" fontId="4" fillId="11" borderId="1" xfId="0" applyNumberFormat="1" applyFont="1" applyFill="1" applyBorder="1" applyAlignment="1">
      <alignment horizontal="center" vertical="center"/>
    </xf>
    <xf numFmtId="0" fontId="0" fillId="0" borderId="0" xfId="0" applyAlignment="1">
      <alignment horizontal="center" wrapText="1"/>
    </xf>
    <xf numFmtId="14" fontId="0" fillId="0" borderId="18" xfId="0" applyNumberFormat="1" applyBorder="1" applyAlignment="1">
      <alignment horizontal="center" wrapText="1"/>
    </xf>
    <xf numFmtId="0" fontId="16" fillId="0" borderId="18" xfId="4" applyFont="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8" fillId="11" borderId="2" xfId="0" applyFont="1" applyFill="1" applyBorder="1" applyAlignment="1">
      <alignment vertical="center" wrapText="1"/>
    </xf>
    <xf numFmtId="0" fontId="8" fillId="11" borderId="2" xfId="0" applyFont="1" applyFill="1" applyBorder="1" applyAlignment="1">
      <alignment horizontal="left" vertical="center" wrapText="1"/>
    </xf>
    <xf numFmtId="0" fontId="8" fillId="11" borderId="0" xfId="0" applyFont="1" applyFill="1" applyAlignment="1">
      <alignment vertical="center" wrapText="1"/>
    </xf>
    <xf numFmtId="0" fontId="8" fillId="11" borderId="0" xfId="0" applyFont="1" applyFill="1" applyAlignment="1">
      <alignment horizontal="left" vertical="center" wrapText="1"/>
    </xf>
    <xf numFmtId="14" fontId="0" fillId="0" borderId="0" xfId="0" applyNumberFormat="1" applyAlignment="1">
      <alignment horizontal="center" wrapText="1"/>
    </xf>
    <xf numFmtId="1" fontId="4" fillId="11" borderId="1" xfId="0" applyNumberFormat="1" applyFont="1" applyFill="1" applyBorder="1" applyAlignment="1">
      <alignment vertical="center"/>
    </xf>
    <xf numFmtId="0" fontId="8" fillId="0" borderId="1" xfId="0" applyFont="1" applyBorder="1" applyAlignment="1">
      <alignment horizontal="left" vertical="center"/>
    </xf>
    <xf numFmtId="0" fontId="7" fillId="11" borderId="1" xfId="0" applyFont="1" applyFill="1" applyBorder="1" applyAlignment="1">
      <alignment vertical="center"/>
    </xf>
    <xf numFmtId="0" fontId="25" fillId="11" borderId="1" xfId="0" applyFont="1" applyFill="1" applyBorder="1" applyAlignment="1">
      <alignment vertical="center"/>
    </xf>
    <xf numFmtId="0" fontId="4" fillId="11" borderId="0" xfId="0" applyFont="1" applyFill="1" applyAlignment="1">
      <alignment horizontal="left" vertical="center"/>
    </xf>
    <xf numFmtId="167" fontId="4" fillId="11" borderId="1" xfId="0" applyNumberFormat="1" applyFont="1" applyFill="1" applyBorder="1" applyAlignment="1">
      <alignment horizontal="right" vertical="center"/>
    </xf>
    <xf numFmtId="0" fontId="4" fillId="11" borderId="1" xfId="0" applyFont="1" applyFill="1" applyBorder="1" applyAlignment="1">
      <alignment horizontal="left" vertical="center"/>
    </xf>
    <xf numFmtId="0" fontId="7" fillId="11" borderId="1" xfId="0" applyFont="1" applyFill="1" applyBorder="1" applyAlignment="1">
      <alignment horizontal="left" vertical="center" wrapText="1"/>
    </xf>
    <xf numFmtId="0" fontId="0" fillId="0" borderId="22" xfId="0" applyBorder="1" applyAlignment="1">
      <alignment wrapText="1"/>
    </xf>
    <xf numFmtId="0" fontId="0" fillId="0" borderId="22" xfId="0" applyBorder="1" applyAlignment="1">
      <alignment horizontal="center"/>
    </xf>
    <xf numFmtId="0" fontId="0" fillId="0" borderId="22" xfId="0" applyBorder="1"/>
    <xf numFmtId="14" fontId="0" fillId="0" borderId="22" xfId="0" applyNumberFormat="1" applyBorder="1" applyAlignment="1">
      <alignment horizontal="center"/>
    </xf>
    <xf numFmtId="0" fontId="16" fillId="0" borderId="22" xfId="4" applyFont="1" applyBorder="1" applyAlignment="1">
      <alignment horizontal="center"/>
    </xf>
    <xf numFmtId="0" fontId="8" fillId="11" borderId="6" xfId="0" applyFont="1" applyFill="1" applyBorder="1" applyAlignment="1">
      <alignment horizontal="left" vertical="center" wrapText="1"/>
    </xf>
    <xf numFmtId="1" fontId="0" fillId="11" borderId="1" xfId="0" applyNumberFormat="1" applyFill="1" applyBorder="1" applyAlignment="1">
      <alignment horizontal="center" vertical="center"/>
    </xf>
    <xf numFmtId="1" fontId="0" fillId="11" borderId="1" xfId="0" applyNumberFormat="1" applyFill="1" applyBorder="1" applyAlignment="1">
      <alignment horizontal="right" vertical="center"/>
    </xf>
    <xf numFmtId="0" fontId="0" fillId="0" borderId="18" xfId="0" applyBorder="1" applyAlignment="1">
      <alignment horizontal="center" wrapText="1"/>
    </xf>
    <xf numFmtId="0" fontId="0" fillId="0" borderId="22" xfId="0" applyBorder="1" applyAlignment="1">
      <alignment horizontal="center" wrapText="1"/>
    </xf>
    <xf numFmtId="0" fontId="8" fillId="11" borderId="7" xfId="0" applyFont="1" applyFill="1" applyBorder="1" applyAlignment="1">
      <alignment horizontal="center" vertical="center"/>
    </xf>
    <xf numFmtId="0" fontId="17" fillId="0" borderId="22" xfId="0" applyFont="1" applyBorder="1" applyAlignment="1">
      <alignment horizontal="center" vertical="center"/>
    </xf>
    <xf numFmtId="0" fontId="15" fillId="0" borderId="22" xfId="0" applyFont="1" applyBorder="1" applyAlignment="1">
      <alignment horizontal="center" vertical="center" wrapText="1"/>
    </xf>
    <xf numFmtId="0" fontId="17" fillId="0" borderId="22" xfId="0" applyFont="1" applyBorder="1" applyAlignment="1">
      <alignment horizontal="center" vertical="center" wrapText="1"/>
    </xf>
    <xf numFmtId="167" fontId="0" fillId="0" borderId="1" xfId="0" applyNumberFormat="1" applyBorder="1" applyAlignment="1">
      <alignment horizontal="center" vertical="center"/>
    </xf>
    <xf numFmtId="0" fontId="0" fillId="11" borderId="0" xfId="0" applyFill="1" applyAlignment="1">
      <alignment horizontal="left" vertical="center"/>
    </xf>
    <xf numFmtId="0" fontId="10" fillId="11" borderId="7" xfId="0" applyFont="1" applyFill="1" applyBorder="1" applyAlignment="1">
      <alignment horizontal="left" vertical="center" wrapText="1"/>
    </xf>
    <xf numFmtId="0" fontId="0" fillId="0" borderId="18" xfId="0" applyBorder="1" applyAlignment="1">
      <alignment horizontal="left"/>
    </xf>
    <xf numFmtId="9" fontId="4" fillId="11" borderId="1" xfId="0" applyNumberFormat="1" applyFont="1" applyFill="1" applyBorder="1" applyAlignment="1">
      <alignment vertical="center"/>
    </xf>
    <xf numFmtId="168" fontId="0" fillId="11" borderId="1" xfId="0" applyNumberFormat="1" applyFill="1" applyBorder="1" applyAlignment="1">
      <alignment vertical="center"/>
    </xf>
    <xf numFmtId="0" fontId="10" fillId="11" borderId="1" xfId="0" applyFont="1" applyFill="1" applyBorder="1" applyAlignment="1">
      <alignment vertical="center" wrapText="1"/>
    </xf>
    <xf numFmtId="167" fontId="0" fillId="11" borderId="1" xfId="0" applyNumberFormat="1" applyFill="1" applyBorder="1" applyAlignment="1">
      <alignment horizontal="right" vertical="center"/>
    </xf>
    <xf numFmtId="0" fontId="8" fillId="11" borderId="8" xfId="0" applyFont="1" applyFill="1" applyBorder="1" applyAlignment="1">
      <alignment horizontal="center" vertical="center"/>
    </xf>
    <xf numFmtId="0" fontId="0" fillId="11" borderId="0" xfId="0" applyFill="1" applyAlignment="1">
      <alignment vertical="center" wrapText="1"/>
    </xf>
    <xf numFmtId="0" fontId="6" fillId="11" borderId="1" xfId="0" applyFont="1" applyFill="1" applyBorder="1" applyAlignment="1">
      <alignment horizontal="center" vertical="center" wrapText="1"/>
    </xf>
    <xf numFmtId="167" fontId="0" fillId="11" borderId="1" xfId="0" applyNumberFormat="1" applyFill="1" applyBorder="1" applyAlignment="1">
      <alignment horizontal="center" vertical="center" wrapText="1"/>
    </xf>
    <xf numFmtId="167" fontId="0" fillId="11" borderId="1" xfId="0" applyNumberFormat="1" applyFill="1" applyBorder="1" applyAlignment="1">
      <alignment vertical="center" wrapText="1"/>
    </xf>
    <xf numFmtId="9" fontId="4" fillId="11" borderId="1" xfId="2" applyFont="1" applyFill="1" applyBorder="1" applyAlignment="1">
      <alignment horizontal="center" vertical="center" wrapText="1"/>
    </xf>
    <xf numFmtId="0" fontId="19" fillId="11" borderId="1" xfId="0" applyFont="1" applyFill="1" applyBorder="1" applyAlignment="1">
      <alignment vertical="top" wrapText="1"/>
    </xf>
    <xf numFmtId="0" fontId="21" fillId="11" borderId="0" xfId="0" applyFont="1" applyFill="1" applyAlignment="1">
      <alignment vertical="center"/>
    </xf>
    <xf numFmtId="0" fontId="0" fillId="0" borderId="23" xfId="0" applyBorder="1"/>
    <xf numFmtId="0" fontId="0" fillId="0" borderId="23" xfId="0" applyBorder="1" applyAlignment="1">
      <alignment horizontal="center"/>
    </xf>
    <xf numFmtId="14" fontId="0" fillId="0" borderId="23" xfId="0" applyNumberFormat="1" applyBorder="1" applyAlignment="1">
      <alignment horizontal="center"/>
    </xf>
    <xf numFmtId="0" fontId="16" fillId="0" borderId="23" xfId="4" applyFont="1" applyBorder="1" applyAlignment="1">
      <alignment horizontal="center"/>
    </xf>
    <xf numFmtId="0" fontId="0" fillId="0" borderId="18" xfId="0" applyBorder="1" applyAlignment="1">
      <alignment horizontal="center" vertical="center"/>
    </xf>
    <xf numFmtId="0" fontId="0" fillId="0" borderId="22" xfId="0" applyBorder="1" applyAlignment="1">
      <alignment horizontal="center" vertical="center"/>
    </xf>
    <xf numFmtId="14" fontId="0" fillId="0" borderId="22" xfId="0" applyNumberFormat="1" applyBorder="1" applyAlignment="1">
      <alignment horizontal="center" vertical="center"/>
    </xf>
    <xf numFmtId="0" fontId="16" fillId="0" borderId="22" xfId="4" applyFont="1" applyBorder="1" applyAlignment="1">
      <alignment horizontal="center" vertical="center"/>
    </xf>
    <xf numFmtId="0" fontId="0" fillId="0" borderId="22" xfId="0" applyBorder="1" applyAlignment="1">
      <alignment horizontal="center" vertical="center" wrapText="1"/>
    </xf>
    <xf numFmtId="0" fontId="0" fillId="0" borderId="24" xfId="0" applyBorder="1" applyAlignment="1">
      <alignment horizontal="center" vertical="center"/>
    </xf>
    <xf numFmtId="0" fontId="0" fillId="0" borderId="18" xfId="0" applyBorder="1" applyAlignment="1">
      <alignment horizontal="left" vertical="center" wrapText="1"/>
    </xf>
    <xf numFmtId="14" fontId="0" fillId="0" borderId="18" xfId="0" applyNumberFormat="1" applyBorder="1" applyAlignment="1">
      <alignment horizontal="center" vertical="center"/>
    </xf>
    <xf numFmtId="0" fontId="0" fillId="0" borderId="22" xfId="0" applyBorder="1" applyAlignment="1">
      <alignment vertical="center" wrapText="1"/>
    </xf>
    <xf numFmtId="0" fontId="10" fillId="11" borderId="1" xfId="0" applyFont="1" applyFill="1" applyBorder="1" applyAlignment="1">
      <alignment horizontal="left" vertical="center"/>
    </xf>
    <xf numFmtId="0" fontId="10" fillId="11" borderId="9" xfId="0" applyFont="1" applyFill="1" applyBorder="1" applyAlignment="1">
      <alignment horizontal="left" vertical="center" wrapText="1"/>
    </xf>
    <xf numFmtId="0" fontId="18" fillId="11" borderId="1" xfId="0" applyFont="1" applyFill="1" applyBorder="1" applyAlignment="1">
      <alignment vertical="center"/>
    </xf>
    <xf numFmtId="0" fontId="18" fillId="11" borderId="9" xfId="0" applyFont="1" applyFill="1" applyBorder="1" applyAlignment="1">
      <alignment vertical="center"/>
    </xf>
    <xf numFmtId="0" fontId="18" fillId="11" borderId="7" xfId="0" applyFont="1" applyFill="1" applyBorder="1" applyAlignment="1">
      <alignment vertical="center"/>
    </xf>
    <xf numFmtId="0" fontId="18" fillId="11" borderId="25" xfId="0" applyFont="1" applyFill="1" applyBorder="1" applyAlignment="1">
      <alignment vertical="center"/>
    </xf>
    <xf numFmtId="0" fontId="18" fillId="0" borderId="0" xfId="0" applyFont="1"/>
    <xf numFmtId="0" fontId="18" fillId="0" borderId="18" xfId="0" applyFont="1" applyBorder="1"/>
    <xf numFmtId="0" fontId="18" fillId="0" borderId="18" xfId="0" applyFont="1" applyBorder="1" applyAlignment="1">
      <alignment horizontal="center" wrapText="1"/>
    </xf>
    <xf numFmtId="14" fontId="18" fillId="0" borderId="18" xfId="0" applyNumberFormat="1" applyFont="1" applyBorder="1" applyAlignment="1">
      <alignment horizontal="center"/>
    </xf>
    <xf numFmtId="0" fontId="18" fillId="0" borderId="18" xfId="0" applyFont="1" applyBorder="1" applyAlignment="1">
      <alignment horizontal="center"/>
    </xf>
    <xf numFmtId="0" fontId="8" fillId="11" borderId="1" xfId="0" applyFont="1" applyFill="1" applyBorder="1" applyAlignment="1">
      <alignment vertical="top" wrapText="1"/>
    </xf>
    <xf numFmtId="0" fontId="0" fillId="0" borderId="26" xfId="0" applyBorder="1" applyAlignment="1">
      <alignment horizontal="center"/>
    </xf>
    <xf numFmtId="0" fontId="0" fillId="0" borderId="24" xfId="0" applyBorder="1" applyAlignment="1">
      <alignment horizontal="center"/>
    </xf>
    <xf numFmtId="0" fontId="21" fillId="16" borderId="0" xfId="0" applyFont="1" applyFill="1" applyAlignment="1">
      <alignment vertical="center"/>
    </xf>
    <xf numFmtId="0" fontId="0" fillId="16" borderId="1" xfId="0" applyFill="1" applyBorder="1" applyAlignment="1">
      <alignment horizontal="center" vertical="center"/>
    </xf>
    <xf numFmtId="0" fontId="0" fillId="16" borderId="1" xfId="0" applyFill="1" applyBorder="1" applyAlignment="1">
      <alignment vertical="center" wrapText="1"/>
    </xf>
    <xf numFmtId="0" fontId="0" fillId="16" borderId="1" xfId="0" applyFill="1" applyBorder="1" applyAlignment="1">
      <alignment horizontal="left" vertical="center" wrapText="1"/>
    </xf>
    <xf numFmtId="0" fontId="8" fillId="16" borderId="1" xfId="0" applyFont="1" applyFill="1" applyBorder="1" applyAlignment="1">
      <alignment horizontal="center" vertical="center"/>
    </xf>
    <xf numFmtId="0" fontId="0" fillId="16" borderId="1" xfId="0" applyFill="1" applyBorder="1" applyAlignment="1">
      <alignment horizontal="center" vertical="center" wrapText="1"/>
    </xf>
    <xf numFmtId="167" fontId="0" fillId="16" borderId="1" xfId="0" applyNumberFormat="1" applyFill="1" applyBorder="1" applyAlignment="1">
      <alignment vertical="center"/>
    </xf>
    <xf numFmtId="0" fontId="0" fillId="16" borderId="1" xfId="0" applyFill="1" applyBorder="1" applyAlignment="1">
      <alignment vertical="center"/>
    </xf>
    <xf numFmtId="0" fontId="4" fillId="16" borderId="1" xfId="0" applyFont="1" applyFill="1" applyBorder="1" applyAlignment="1">
      <alignment vertical="center"/>
    </xf>
    <xf numFmtId="9" fontId="4" fillId="16" borderId="1" xfId="2" applyFont="1" applyFill="1" applyBorder="1" applyAlignment="1">
      <alignment horizontal="center" vertical="center"/>
    </xf>
    <xf numFmtId="0" fontId="0" fillId="16" borderId="0" xfId="0" applyFill="1" applyAlignment="1">
      <alignment vertical="center"/>
    </xf>
    <xf numFmtId="0" fontId="2" fillId="16" borderId="1" xfId="0" applyFont="1" applyFill="1" applyBorder="1" applyAlignment="1">
      <alignment horizontal="center" vertical="center" wrapText="1"/>
    </xf>
    <xf numFmtId="0" fontId="26" fillId="17" borderId="1" xfId="0" applyFont="1" applyFill="1" applyBorder="1" applyAlignment="1">
      <alignment vertical="center" wrapText="1"/>
    </xf>
    <xf numFmtId="0" fontId="26" fillId="17" borderId="9" xfId="0" applyFont="1" applyFill="1" applyBorder="1" applyAlignment="1">
      <alignment horizontal="right" vertical="center"/>
    </xf>
    <xf numFmtId="0" fontId="16" fillId="0" borderId="18" xfId="4" applyFont="1" applyBorder="1" applyAlignment="1">
      <alignment horizontal="center" vertical="center"/>
    </xf>
    <xf numFmtId="0" fontId="9" fillId="11" borderId="1" xfId="0" applyFont="1" applyFill="1" applyBorder="1" applyAlignment="1">
      <alignment horizontal="left" vertical="center" wrapText="1"/>
    </xf>
    <xf numFmtId="0" fontId="9" fillId="11" borderId="2" xfId="0" applyFont="1" applyFill="1" applyBorder="1" applyAlignment="1">
      <alignment horizontal="left" vertical="center" wrapText="1"/>
    </xf>
    <xf numFmtId="0" fontId="0" fillId="4" borderId="0" xfId="0" applyFill="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vertical="center"/>
    </xf>
    <xf numFmtId="0" fontId="8" fillId="4"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0" fillId="4" borderId="1" xfId="0" applyFill="1" applyBorder="1" applyAlignment="1">
      <alignment horizontal="center" vertical="center" wrapText="1"/>
    </xf>
    <xf numFmtId="167" fontId="0" fillId="4" borderId="1" xfId="0" applyNumberFormat="1" applyFill="1" applyBorder="1" applyAlignment="1">
      <alignment vertical="center"/>
    </xf>
    <xf numFmtId="0" fontId="0" fillId="4" borderId="1" xfId="0" applyFill="1" applyBorder="1" applyAlignment="1">
      <alignment horizontal="center" vertical="center"/>
    </xf>
    <xf numFmtId="0" fontId="0" fillId="4" borderId="1" xfId="0" applyFill="1" applyBorder="1" applyAlignment="1">
      <alignment vertical="center"/>
    </xf>
    <xf numFmtId="0" fontId="4" fillId="4" borderId="1" xfId="0" applyFont="1" applyFill="1" applyBorder="1" applyAlignment="1">
      <alignment vertical="center"/>
    </xf>
    <xf numFmtId="9" fontId="4" fillId="4" borderId="1" xfId="2" applyFont="1" applyFill="1" applyBorder="1" applyAlignment="1">
      <alignment horizontal="center" vertical="center"/>
    </xf>
    <xf numFmtId="0" fontId="0" fillId="4" borderId="0" xfId="0" applyFill="1" applyAlignment="1">
      <alignment vertical="center"/>
    </xf>
    <xf numFmtId="0" fontId="4" fillId="4" borderId="0" xfId="0" applyFont="1" applyFill="1" applyAlignment="1">
      <alignment vertical="center"/>
    </xf>
    <xf numFmtId="0" fontId="6" fillId="4" borderId="1" xfId="0" applyFont="1" applyFill="1" applyBorder="1" applyAlignment="1">
      <alignment horizontal="left" vertical="center"/>
    </xf>
    <xf numFmtId="0" fontId="6" fillId="4" borderId="1" xfId="0" applyFont="1" applyFill="1" applyBorder="1" applyAlignment="1">
      <alignment horizontal="left" vertical="center" wrapText="1"/>
    </xf>
    <xf numFmtId="0" fontId="4" fillId="4" borderId="0" xfId="0" applyFont="1" applyFill="1"/>
    <xf numFmtId="0" fontId="6" fillId="4" borderId="1" xfId="0" applyFont="1" applyFill="1" applyBorder="1" applyAlignment="1">
      <alignment horizontal="left"/>
    </xf>
    <xf numFmtId="0" fontId="6" fillId="4" borderId="1" xfId="0" applyFont="1" applyFill="1" applyBorder="1" applyAlignment="1">
      <alignment horizontal="left" wrapText="1"/>
    </xf>
    <xf numFmtId="0" fontId="4" fillId="4" borderId="7" xfId="0" applyFont="1" applyFill="1" applyBorder="1" applyAlignment="1">
      <alignment vertical="center" wrapText="1"/>
    </xf>
    <xf numFmtId="167" fontId="4" fillId="4" borderId="7" xfId="0" applyNumberFormat="1" applyFont="1" applyFill="1" applyBorder="1" applyAlignment="1">
      <alignment vertical="center"/>
    </xf>
    <xf numFmtId="0" fontId="4" fillId="4" borderId="7" xfId="0" applyFont="1" applyFill="1" applyBorder="1" applyAlignment="1">
      <alignment vertical="center"/>
    </xf>
    <xf numFmtId="9" fontId="4" fillId="4" borderId="7" xfId="2" applyFont="1" applyFill="1" applyBorder="1" applyAlignment="1">
      <alignment vertical="center"/>
    </xf>
    <xf numFmtId="0" fontId="0" fillId="0" borderId="22" xfId="0" applyBorder="1" applyAlignment="1">
      <alignment horizontal="left"/>
    </xf>
    <xf numFmtId="0" fontId="22" fillId="0" borderId="18" xfId="4" applyBorder="1"/>
    <xf numFmtId="0" fontId="13" fillId="3" borderId="1" xfId="0" applyFont="1" applyFill="1" applyBorder="1" applyAlignment="1">
      <alignment horizontal="center" vertical="center"/>
    </xf>
    <xf numFmtId="0" fontId="2" fillId="0" borderId="16" xfId="0" applyFont="1" applyBorder="1" applyAlignment="1">
      <alignment horizontal="center"/>
    </xf>
    <xf numFmtId="0" fontId="2" fillId="0" borderId="17" xfId="0" applyFont="1" applyBorder="1" applyAlignment="1">
      <alignment horizontal="center"/>
    </xf>
    <xf numFmtId="0" fontId="2" fillId="0" borderId="9" xfId="0" applyFont="1" applyBorder="1" applyAlignment="1">
      <alignment horizontal="center"/>
    </xf>
    <xf numFmtId="0" fontId="11" fillId="7" borderId="3" xfId="0" applyFont="1" applyFill="1" applyBorder="1" applyAlignment="1">
      <alignment horizontal="center" vertical="center"/>
    </xf>
    <xf numFmtId="0" fontId="11" fillId="7" borderId="4" xfId="0" applyFont="1" applyFill="1" applyBorder="1" applyAlignment="1">
      <alignment horizontal="center" vertical="center"/>
    </xf>
    <xf numFmtId="0" fontId="11" fillId="7" borderId="10" xfId="0" applyFont="1" applyFill="1" applyBorder="1" applyAlignment="1">
      <alignment horizontal="center" vertical="center"/>
    </xf>
    <xf numFmtId="0" fontId="11" fillId="7" borderId="11" xfId="0" applyFont="1" applyFill="1" applyBorder="1" applyAlignment="1">
      <alignment horizontal="center" vertical="center"/>
    </xf>
    <xf numFmtId="0" fontId="11" fillId="7" borderId="2"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12" xfId="0" applyFont="1" applyFill="1" applyBorder="1" applyAlignment="1">
      <alignment horizontal="center" vertical="center"/>
    </xf>
    <xf numFmtId="0" fontId="8" fillId="11" borderId="1" xfId="0" applyFont="1" applyFill="1" applyBorder="1" applyAlignment="1">
      <alignment vertical="top"/>
    </xf>
    <xf numFmtId="0" fontId="8" fillId="11" borderId="2" xfId="0" applyFont="1" applyFill="1" applyBorder="1" applyAlignment="1">
      <alignment vertical="top"/>
    </xf>
    <xf numFmtId="0" fontId="3" fillId="2" borderId="1" xfId="0" applyFont="1" applyFill="1" applyBorder="1" applyAlignment="1">
      <alignment horizontal="center" vertical="center"/>
    </xf>
    <xf numFmtId="0" fontId="5" fillId="4" borderId="1" xfId="0" applyFont="1" applyFill="1" applyBorder="1" applyAlignment="1" applyProtection="1">
      <alignment horizontal="left" vertical="top" wrapText="1"/>
      <protection hidden="1"/>
    </xf>
    <xf numFmtId="0" fontId="5" fillId="4" borderId="2" xfId="0" applyFont="1" applyFill="1" applyBorder="1" applyAlignment="1" applyProtection="1">
      <alignment horizontal="left" vertical="top" wrapText="1"/>
      <protection hidden="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9" xfId="0" applyFont="1" applyBorder="1" applyAlignment="1">
      <alignment horizontal="center" vertical="center"/>
    </xf>
    <xf numFmtId="0" fontId="4" fillId="4" borderId="18" xfId="0" applyFont="1" applyFill="1" applyBorder="1" applyAlignment="1">
      <alignment vertical="center" wrapText="1"/>
    </xf>
    <xf numFmtId="0" fontId="6" fillId="4" borderId="16" xfId="0" applyFont="1" applyFill="1" applyBorder="1" applyAlignment="1">
      <alignment horizontal="center" vertical="center"/>
    </xf>
    <xf numFmtId="0" fontId="4" fillId="4" borderId="2" xfId="0" applyFont="1" applyFill="1" applyBorder="1" applyAlignment="1">
      <alignment horizontal="center" vertical="center" wrapText="1"/>
    </xf>
    <xf numFmtId="167" fontId="4" fillId="4" borderId="18" xfId="0" applyNumberFormat="1" applyFont="1" applyFill="1" applyBorder="1" applyAlignment="1">
      <alignment vertical="center"/>
    </xf>
    <xf numFmtId="0" fontId="4" fillId="4" borderId="18" xfId="0" applyFont="1" applyFill="1" applyBorder="1" applyAlignment="1">
      <alignment vertical="center"/>
    </xf>
    <xf numFmtId="9" fontId="4" fillId="4" borderId="18" xfId="2" applyFont="1" applyFill="1" applyBorder="1" applyAlignment="1">
      <alignment vertical="center"/>
    </xf>
    <xf numFmtId="0" fontId="4" fillId="4" borderId="20" xfId="0" applyFont="1" applyFill="1" applyBorder="1" applyAlignment="1">
      <alignment vertical="center" wrapText="1"/>
    </xf>
    <xf numFmtId="167" fontId="4" fillId="4" borderId="2" xfId="0" applyNumberFormat="1" applyFont="1" applyFill="1" applyBorder="1" applyAlignment="1">
      <alignment vertical="center"/>
    </xf>
    <xf numFmtId="0" fontId="4" fillId="4" borderId="2" xfId="0" applyFont="1" applyFill="1" applyBorder="1" applyAlignment="1">
      <alignment vertical="center" wrapText="1"/>
    </xf>
    <xf numFmtId="0" fontId="4" fillId="4" borderId="2" xfId="0" applyFont="1" applyFill="1" applyBorder="1" applyAlignment="1">
      <alignment vertical="center"/>
    </xf>
    <xf numFmtId="9" fontId="4" fillId="4" borderId="2" xfId="2" applyFont="1" applyFill="1" applyBorder="1" applyAlignment="1">
      <alignment vertical="center"/>
    </xf>
  </cellXfs>
  <cellStyles count="5">
    <cellStyle name="Hyperlink" xfId="4" xr:uid="{00000000-000B-0000-0000-000008000000}"/>
    <cellStyle name="Moneda" xfId="1" builtinId="4"/>
    <cellStyle name="Moneda 3" xfId="3" xr:uid="{00000000-0005-0000-0000-000001000000}"/>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techvideo@gmail.com" TargetMode="External"/><Relationship Id="rId21" Type="http://schemas.openxmlformats.org/officeDocument/2006/relationships/hyperlink" Target="mailto:musicalesruemen@yahoo.com" TargetMode="External"/><Relationship Id="rId42" Type="http://schemas.openxmlformats.org/officeDocument/2006/relationships/hyperlink" Target="mailto:ventasonline@jssuministros.com.co" TargetMode="External"/><Relationship Id="rId47" Type="http://schemas.openxmlformats.org/officeDocument/2006/relationships/hyperlink" Target="mailto:comercial@aprotech.com.co" TargetMode="External"/><Relationship Id="rId63" Type="http://schemas.openxmlformats.org/officeDocument/2006/relationships/hyperlink" Target="mailto:admin@tecnirecargas.com" TargetMode="External"/><Relationship Id="rId68" Type="http://schemas.openxmlformats.org/officeDocument/2006/relationships/hyperlink" Target="mailto:soundking@gomeznaranjo.com.co" TargetMode="External"/><Relationship Id="rId84" Type="http://schemas.openxmlformats.org/officeDocument/2006/relationships/hyperlink" Target="mailto:Dannyprieto06@gmail.com" TargetMode="External"/><Relationship Id="rId16" Type="http://schemas.openxmlformats.org/officeDocument/2006/relationships/hyperlink" Target="mailto:ventas@miplastihogar.com" TargetMode="External"/><Relationship Id="rId11" Type="http://schemas.openxmlformats.org/officeDocument/2006/relationships/hyperlink" Target="mailto:comercial@lscproducciones.com" TargetMode="External"/><Relationship Id="rId32" Type="http://schemas.openxmlformats.org/officeDocument/2006/relationships/hyperlink" Target="mailto:gerenciaacapela@gmail.com" TargetMode="External"/><Relationship Id="rId37" Type="http://schemas.openxmlformats.org/officeDocument/2006/relationships/hyperlink" Target="mailto:info@twgrupo.com" TargetMode="External"/><Relationship Id="rId53" Type="http://schemas.openxmlformats.org/officeDocument/2006/relationships/hyperlink" Target="mailto:lagranpapeleriabogota@gmail.com" TargetMode="External"/><Relationship Id="rId58" Type="http://schemas.openxmlformats.org/officeDocument/2006/relationships/hyperlink" Target="mailto:info@yaxa.com" TargetMode="External"/><Relationship Id="rId74" Type="http://schemas.openxmlformats.org/officeDocument/2006/relationships/hyperlink" Target="mailto:ferreteriaguilarsas@gmail.com" TargetMode="External"/><Relationship Id="rId79" Type="http://schemas.openxmlformats.org/officeDocument/2006/relationships/hyperlink" Target="mailto:aaa.acusticaysonidoenvivo@gmail.com" TargetMode="External"/><Relationship Id="rId5" Type="http://schemas.openxmlformats.org/officeDocument/2006/relationships/hyperlink" Target="mailto:tiendadefotografia2022@gmail.com" TargetMode="External"/><Relationship Id="rId19" Type="http://schemas.openxmlformats.org/officeDocument/2006/relationships/hyperlink" Target="mailto:santiagoob@visionbroadcast.co" TargetMode="External"/><Relationship Id="rId14" Type="http://schemas.openxmlformats.org/officeDocument/2006/relationships/hyperlink" Target="mailto:comercial@aprotech.com.co" TargetMode="External"/><Relationship Id="rId22" Type="http://schemas.openxmlformats.org/officeDocument/2006/relationships/hyperlink" Target="mailto:impor@imporpartesysillas.com" TargetMode="External"/><Relationship Id="rId27" Type="http://schemas.openxmlformats.org/officeDocument/2006/relationships/hyperlink" Target="mailto:tecsoportesinstalaciones@gmail.com" TargetMode="External"/><Relationship Id="rId30" Type="http://schemas.openxmlformats.org/officeDocument/2006/relationships/hyperlink" Target="mailto:info@latiendadeaudio.com" TargetMode="External"/><Relationship Id="rId35" Type="http://schemas.openxmlformats.org/officeDocument/2006/relationships/hyperlink" Target="mailto:gerencia@eceicsas.com" TargetMode="External"/><Relationship Id="rId43" Type="http://schemas.openxmlformats.org/officeDocument/2006/relationships/hyperlink" Target="mailto:ventas4-mega@audiocentro.com.co" TargetMode="External"/><Relationship Id="rId48" Type="http://schemas.openxmlformats.org/officeDocument/2006/relationships/hyperlink" Target="mailto:eoa.tec@gmail.com" TargetMode="External"/><Relationship Id="rId56" Type="http://schemas.openxmlformats.org/officeDocument/2006/relationships/hyperlink" Target="mailto:multimueblesjm@gmail.com" TargetMode="External"/><Relationship Id="rId64" Type="http://schemas.openxmlformats.org/officeDocument/2006/relationships/hyperlink" Target="mailto:julian.ramirez@almared.co" TargetMode="External"/><Relationship Id="rId69" Type="http://schemas.openxmlformats.org/officeDocument/2006/relationships/hyperlink" Target="mailto:servipel86@gmail.com" TargetMode="External"/><Relationship Id="rId77" Type="http://schemas.openxmlformats.org/officeDocument/2006/relationships/hyperlink" Target="mailto:asesoria@ingelectro.com" TargetMode="External"/><Relationship Id="rId8" Type="http://schemas.openxmlformats.org/officeDocument/2006/relationships/hyperlink" Target="mailto:comercial@industriascruzcentro.com" TargetMode="External"/><Relationship Id="rId51" Type="http://schemas.openxmlformats.org/officeDocument/2006/relationships/hyperlink" Target="mailto:johana.torres@mublex.com" TargetMode="External"/><Relationship Id="rId72" Type="http://schemas.openxmlformats.org/officeDocument/2006/relationships/hyperlink" Target="mailto:Info@CoastlineEquity.net" TargetMode="External"/><Relationship Id="rId80" Type="http://schemas.openxmlformats.org/officeDocument/2006/relationships/hyperlink" Target="mailto:carladuka2020@gmail.com" TargetMode="External"/><Relationship Id="rId85" Type="http://schemas.openxmlformats.org/officeDocument/2006/relationships/hyperlink" Target="mailto:tatiana.perez@makasolutions.co" TargetMode="External"/><Relationship Id="rId3" Type="http://schemas.openxmlformats.org/officeDocument/2006/relationships/hyperlink" Target="mailto:comercial1@megamusic.com.co" TargetMode="External"/><Relationship Id="rId12" Type="http://schemas.openxmlformats.org/officeDocument/2006/relationships/hyperlink" Target="mailto:comercial@metalfacor.com" TargetMode="External"/><Relationship Id="rId17" Type="http://schemas.openxmlformats.org/officeDocument/2006/relationships/hyperlink" Target="mailto:acusticatm@hotmail.com" TargetMode="External"/><Relationship Id="rId25" Type="http://schemas.openxmlformats.org/officeDocument/2006/relationships/hyperlink" Target="mailto:contabilidad@compumuebles.com" TargetMode="External"/><Relationship Id="rId33" Type="http://schemas.openxmlformats.org/officeDocument/2006/relationships/hyperlink" Target="mailto:caja.57@lacolonial.com.co" TargetMode="External"/><Relationship Id="rId38" Type="http://schemas.openxmlformats.org/officeDocument/2006/relationships/hyperlink" Target="mailto:info@elegance.colombia.com" TargetMode="External"/><Relationship Id="rId46" Type="http://schemas.openxmlformats.org/officeDocument/2006/relationships/hyperlink" Target="mailto:servicioalcliente@sembramos.com.co" TargetMode="External"/><Relationship Id="rId59" Type="http://schemas.openxmlformats.org/officeDocument/2006/relationships/hyperlink" Target="mailto:ventas@prosoundaltacalidad.com.co" TargetMode="External"/><Relationship Id="rId67" Type="http://schemas.openxmlformats.org/officeDocument/2006/relationships/hyperlink" Target="mailto:audiocapitalsas@gmail.com" TargetMode="External"/><Relationship Id="rId20" Type="http://schemas.openxmlformats.org/officeDocument/2006/relationships/hyperlink" Target="mailto:ventasdigitalcam@outlook.es" TargetMode="External"/><Relationship Id="rId41" Type="http://schemas.openxmlformats.org/officeDocument/2006/relationships/hyperlink" Target="mailto:contacto@tecno-market.shop" TargetMode="External"/><Relationship Id="rId54" Type="http://schemas.openxmlformats.org/officeDocument/2006/relationships/hyperlink" Target="mailto:officenter.grx@gmail.co" TargetMode="External"/><Relationship Id="rId62" Type="http://schemas.openxmlformats.org/officeDocument/2006/relationships/hyperlink" Target="mailto:info@symcomputadores.com" TargetMode="External"/><Relationship Id="rId70" Type="http://schemas.openxmlformats.org/officeDocument/2006/relationships/hyperlink" Target="mailto:asesor2@mymsystech.com.co" TargetMode="External"/><Relationship Id="rId75" Type="http://schemas.openxmlformats.org/officeDocument/2006/relationships/hyperlink" Target="mailto:admin@lasus.com.co" TargetMode="External"/><Relationship Id="rId83" Type="http://schemas.openxmlformats.org/officeDocument/2006/relationships/hyperlink" Target="mailto:escom@cedoc.edu.co" TargetMode="External"/><Relationship Id="rId1" Type="http://schemas.openxmlformats.org/officeDocument/2006/relationships/hyperlink" Target="mailto:mixeolatino@hotmail.com" TargetMode="External"/><Relationship Id="rId6" Type="http://schemas.openxmlformats.org/officeDocument/2006/relationships/hyperlink" Target="mailto:technoyvideo@gmail.com" TargetMode="External"/><Relationship Id="rId15" Type="http://schemas.openxmlformats.org/officeDocument/2006/relationships/hyperlink" Target="mailto:servicioalciudadano@experian.com" TargetMode="External"/><Relationship Id="rId23" Type="http://schemas.openxmlformats.org/officeDocument/2006/relationships/hyperlink" Target="mailto:asesoria@indupro.com.co" TargetMode="External"/><Relationship Id="rId28" Type="http://schemas.openxmlformats.org/officeDocument/2006/relationships/hyperlink" Target="mailto:ventasinstasolutions@gmail.com" TargetMode="External"/><Relationship Id="rId36" Type="http://schemas.openxmlformats.org/officeDocument/2006/relationships/hyperlink" Target="mailto:abonilla95@uan.edu.co" TargetMode="External"/><Relationship Id="rId49" Type="http://schemas.openxmlformats.org/officeDocument/2006/relationships/hyperlink" Target="mailto:comercial@lockeryarchivadores.com" TargetMode="External"/><Relationship Id="rId57" Type="http://schemas.openxmlformats.org/officeDocument/2006/relationships/hyperlink" Target="mailto:info@eq3d.co" TargetMode="External"/><Relationship Id="rId10" Type="http://schemas.openxmlformats.org/officeDocument/2006/relationships/hyperlink" Target="mailto:info.tonomusic@gmail.com" TargetMode="External"/><Relationship Id="rId31" Type="http://schemas.openxmlformats.org/officeDocument/2006/relationships/hyperlink" Target="mailto:truperstoresas@gmail.com" TargetMode="External"/><Relationship Id="rId44" Type="http://schemas.openxmlformats.org/officeDocument/2006/relationships/hyperlink" Target="mailto:papeleria@editorialzapata.com" TargetMode="External"/><Relationship Id="rId52" Type="http://schemas.openxmlformats.org/officeDocument/2006/relationships/hyperlink" Target="mailto:ventas@ccmtientadelsonido.com" TargetMode="External"/><Relationship Id="rId60" Type="http://schemas.openxmlformats.org/officeDocument/2006/relationships/hyperlink" Target="mailto:nfo@systoreolombia.com" TargetMode="External"/><Relationship Id="rId65" Type="http://schemas.openxmlformats.org/officeDocument/2006/relationships/hyperlink" Target="mailto:etica@puntoscolombia.com" TargetMode="External"/><Relationship Id="rId73" Type="http://schemas.openxmlformats.org/officeDocument/2006/relationships/hyperlink" Target="mailto:ventas@tylherramientasyseguridad.com" TargetMode="External"/><Relationship Id="rId78" Type="http://schemas.openxmlformats.org/officeDocument/2006/relationships/hyperlink" Target="mailto:computronicstore320@gmail.com" TargetMode="External"/><Relationship Id="rId81" Type="http://schemas.openxmlformats.org/officeDocument/2006/relationships/hyperlink" Target="mailto:info@mrpc.com.co" TargetMode="External"/><Relationship Id="rId86" Type="http://schemas.openxmlformats.org/officeDocument/2006/relationships/hyperlink" Target="mailto:altegna@gmail.com" TargetMode="External"/><Relationship Id="rId4" Type="http://schemas.openxmlformats.org/officeDocument/2006/relationships/hyperlink" Target="mailto:ventas@cycelectronica.com" TargetMode="External"/><Relationship Id="rId9" Type="http://schemas.openxmlformats.org/officeDocument/2006/relationships/hyperlink" Target="mailto:jsanchez@makasolutions.co" TargetMode="External"/><Relationship Id="rId13" Type="http://schemas.openxmlformats.org/officeDocument/2006/relationships/hyperlink" Target="mailto:onmusic714@gmail.com" TargetMode="External"/><Relationship Id="rId18" Type="http://schemas.openxmlformats.org/officeDocument/2006/relationships/hyperlink" Target="mailto:mercadeo@indactec.com" TargetMode="External"/><Relationship Id="rId39" Type="http://schemas.openxmlformats.org/officeDocument/2006/relationships/hyperlink" Target="mailto:nfo@mac-center.com" TargetMode="External"/><Relationship Id="rId34" Type="http://schemas.openxmlformats.org/officeDocument/2006/relationships/hyperlink" Target="mailto:proyectos@leqingenieria.co" TargetMode="External"/><Relationship Id="rId50" Type="http://schemas.openxmlformats.org/officeDocument/2006/relationships/hyperlink" Target="mailto:comercial@industriascruzcentro.com" TargetMode="External"/><Relationship Id="rId55" Type="http://schemas.openxmlformats.org/officeDocument/2006/relationships/hyperlink" Target="mailto:bekaele999@gmail.com" TargetMode="External"/><Relationship Id="rId76" Type="http://schemas.openxmlformats.org/officeDocument/2006/relationships/hyperlink" Target="mailto:media@falconx.io" TargetMode="External"/><Relationship Id="rId7" Type="http://schemas.openxmlformats.org/officeDocument/2006/relationships/hyperlink" Target="mailto:servicioalcliente@lagobo.com" TargetMode="External"/><Relationship Id="rId71" Type="http://schemas.openxmlformats.org/officeDocument/2006/relationships/hyperlink" Target="javascript:void(0);" TargetMode="External"/><Relationship Id="rId2" Type="http://schemas.openxmlformats.org/officeDocument/2006/relationships/hyperlink" Target="mailto:ventas@ventoaudio.com" TargetMode="External"/><Relationship Id="rId29" Type="http://schemas.openxmlformats.org/officeDocument/2006/relationships/hyperlink" Target="mailto:servicliente@panamericana.com.co" TargetMode="External"/><Relationship Id="rId24" Type="http://schemas.openxmlformats.org/officeDocument/2006/relationships/hyperlink" Target="mailto:atencionalcliente@homecenter.com.co" TargetMode="External"/><Relationship Id="rId40" Type="http://schemas.openxmlformats.org/officeDocument/2006/relationships/hyperlink" Target="mailto:info@easymac.co" TargetMode="External"/><Relationship Id="rId45" Type="http://schemas.openxmlformats.org/officeDocument/2006/relationships/hyperlink" Target="mailto:admin@mediatekis.com.co" TargetMode="External"/><Relationship Id="rId66" Type="http://schemas.openxmlformats.org/officeDocument/2006/relationships/hyperlink" Target="mailto:cartera@papelesdecolombia.com" TargetMode="External"/><Relationship Id="rId87" Type="http://schemas.openxmlformats.org/officeDocument/2006/relationships/hyperlink" Target="mailto:tecnophonecr1@gmail.com" TargetMode="External"/><Relationship Id="rId61" Type="http://schemas.openxmlformats.org/officeDocument/2006/relationships/hyperlink" Target="mailto:clientes@ferresoluciones.com" TargetMode="External"/><Relationship Id="rId82" Type="http://schemas.openxmlformats.org/officeDocument/2006/relationships/hyperlink" Target="mailto:centromayor@speedlogic.com.c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99"/>
  <sheetViews>
    <sheetView topLeftCell="A82" workbookViewId="0">
      <selection activeCell="D100" sqref="D100"/>
    </sheetView>
  </sheetViews>
  <sheetFormatPr defaultColWidth="11.42578125" defaultRowHeight="15"/>
  <cols>
    <col min="2" max="2" width="37.5703125" customWidth="1"/>
    <col min="3" max="3" width="36.5703125" bestFit="1" customWidth="1"/>
    <col min="4" max="5" width="21.140625" customWidth="1"/>
    <col min="6" max="6" width="23.42578125" customWidth="1"/>
    <col min="7" max="8" width="42.7109375" bestFit="1" customWidth="1"/>
    <col min="9" max="9" width="38.140625" bestFit="1" customWidth="1"/>
  </cols>
  <sheetData>
    <row r="2" spans="2:9">
      <c r="B2" s="262" t="s">
        <v>0</v>
      </c>
      <c r="C2" s="262"/>
      <c r="D2" s="262"/>
      <c r="E2" s="262"/>
      <c r="F2" s="262"/>
      <c r="G2" s="262"/>
      <c r="H2" s="262"/>
      <c r="I2" s="262"/>
    </row>
    <row r="3" spans="2:9">
      <c r="B3" s="262"/>
      <c r="C3" s="262"/>
      <c r="D3" s="262"/>
      <c r="E3" s="262"/>
      <c r="F3" s="262"/>
      <c r="G3" s="262"/>
      <c r="H3" s="262"/>
      <c r="I3" s="262"/>
    </row>
    <row r="4" spans="2:9" ht="36">
      <c r="B4" s="39" t="s">
        <v>1</v>
      </c>
      <c r="C4" s="39" t="s">
        <v>2</v>
      </c>
      <c r="D4" s="40" t="s">
        <v>3</v>
      </c>
      <c r="E4" s="39" t="s">
        <v>4</v>
      </c>
      <c r="F4" s="39" t="s">
        <v>5</v>
      </c>
      <c r="G4" s="39" t="s">
        <v>6</v>
      </c>
      <c r="H4" s="40" t="s">
        <v>7</v>
      </c>
      <c r="I4" s="40" t="s">
        <v>8</v>
      </c>
    </row>
    <row r="5" spans="2:9">
      <c r="B5" s="41" t="s">
        <v>9</v>
      </c>
      <c r="C5" s="42" t="s">
        <v>10</v>
      </c>
      <c r="D5" s="42" t="s">
        <v>11</v>
      </c>
      <c r="E5" s="43">
        <v>45667</v>
      </c>
      <c r="F5" s="42" t="s">
        <v>12</v>
      </c>
      <c r="G5" s="44" t="s">
        <v>13</v>
      </c>
      <c r="H5" s="45" t="s">
        <v>14</v>
      </c>
      <c r="I5" s="42" t="s">
        <v>15</v>
      </c>
    </row>
    <row r="6" spans="2:9">
      <c r="B6" s="41" t="s">
        <v>16</v>
      </c>
      <c r="C6" s="42" t="s">
        <v>17</v>
      </c>
      <c r="D6" s="42" t="s">
        <v>18</v>
      </c>
      <c r="E6" s="43">
        <v>45971</v>
      </c>
      <c r="F6" s="42" t="s">
        <v>12</v>
      </c>
      <c r="G6" s="44" t="s">
        <v>19</v>
      </c>
      <c r="H6" s="45" t="s">
        <v>20</v>
      </c>
      <c r="I6" s="42">
        <v>3137026707</v>
      </c>
    </row>
    <row r="7" spans="2:9" s="12" customFormat="1">
      <c r="B7" s="46" t="s">
        <v>21</v>
      </c>
      <c r="C7" s="42" t="s">
        <v>22</v>
      </c>
      <c r="D7" s="42" t="s">
        <v>23</v>
      </c>
      <c r="E7" s="43">
        <v>45971</v>
      </c>
      <c r="F7" s="42" t="s">
        <v>12</v>
      </c>
      <c r="G7" s="44" t="s">
        <v>24</v>
      </c>
      <c r="H7" s="45" t="s">
        <v>25</v>
      </c>
      <c r="I7" s="42">
        <v>3193371271</v>
      </c>
    </row>
    <row r="8" spans="2:9" s="12" customFormat="1" ht="30">
      <c r="B8" s="46" t="s">
        <v>26</v>
      </c>
      <c r="C8" s="42" t="s">
        <v>27</v>
      </c>
      <c r="D8" s="42" t="s">
        <v>11</v>
      </c>
      <c r="E8" s="43">
        <v>45971</v>
      </c>
      <c r="F8" s="42" t="s">
        <v>12</v>
      </c>
      <c r="G8" s="44" t="s">
        <v>28</v>
      </c>
      <c r="H8" s="45" t="s">
        <v>29</v>
      </c>
      <c r="I8" s="42" t="s">
        <v>30</v>
      </c>
    </row>
    <row r="9" spans="2:9" s="12" customFormat="1" ht="30">
      <c r="B9" s="46" t="s">
        <v>31</v>
      </c>
      <c r="C9" s="42" t="s">
        <v>32</v>
      </c>
      <c r="D9" s="42" t="s">
        <v>11</v>
      </c>
      <c r="E9" s="43">
        <v>45972</v>
      </c>
      <c r="F9" s="42" t="s">
        <v>12</v>
      </c>
      <c r="G9" s="44" t="s">
        <v>33</v>
      </c>
      <c r="H9" s="45" t="s">
        <v>34</v>
      </c>
      <c r="I9" s="42">
        <v>3207041180</v>
      </c>
    </row>
    <row r="10" spans="2:9">
      <c r="B10" s="65" t="s">
        <v>35</v>
      </c>
      <c r="C10" s="42" t="s">
        <v>36</v>
      </c>
      <c r="D10" s="45" t="s">
        <v>37</v>
      </c>
      <c r="E10" s="43">
        <v>45972</v>
      </c>
      <c r="F10" s="45" t="s">
        <v>12</v>
      </c>
      <c r="G10" s="44" t="s">
        <v>38</v>
      </c>
      <c r="H10" s="45" t="s">
        <v>39</v>
      </c>
      <c r="I10" s="42">
        <v>3204065388</v>
      </c>
    </row>
    <row r="11" spans="2:9">
      <c r="B11" s="47" t="s">
        <v>40</v>
      </c>
      <c r="C11" s="42" t="s">
        <v>41</v>
      </c>
      <c r="D11" s="42" t="s">
        <v>11</v>
      </c>
      <c r="E11" s="43">
        <v>45972</v>
      </c>
      <c r="F11" s="42" t="s">
        <v>12</v>
      </c>
      <c r="G11" s="44" t="s">
        <v>42</v>
      </c>
      <c r="H11" s="45" t="s">
        <v>43</v>
      </c>
      <c r="I11" s="45" t="s">
        <v>44</v>
      </c>
    </row>
    <row r="12" spans="2:9">
      <c r="B12" s="46" t="s">
        <v>45</v>
      </c>
      <c r="C12" s="48" t="s">
        <v>46</v>
      </c>
      <c r="D12" s="45" t="s">
        <v>11</v>
      </c>
      <c r="E12" s="43">
        <v>45972</v>
      </c>
      <c r="F12" s="45" t="s">
        <v>12</v>
      </c>
      <c r="G12" s="44" t="s">
        <v>47</v>
      </c>
      <c r="H12" s="42" t="s">
        <v>48</v>
      </c>
      <c r="I12" s="49">
        <v>3024376667</v>
      </c>
    </row>
    <row r="13" spans="2:9">
      <c r="B13" s="50" t="s">
        <v>49</v>
      </c>
      <c r="C13" s="51" t="s">
        <v>50</v>
      </c>
      <c r="D13" s="51" t="s">
        <v>11</v>
      </c>
      <c r="E13" s="52">
        <v>45972</v>
      </c>
      <c r="F13" s="51" t="s">
        <v>12</v>
      </c>
      <c r="G13" s="44" t="s">
        <v>51</v>
      </c>
      <c r="H13" s="51" t="s">
        <v>52</v>
      </c>
      <c r="I13" s="51">
        <v>3165182650</v>
      </c>
    </row>
    <row r="14" spans="2:9">
      <c r="B14" s="53" t="s">
        <v>53</v>
      </c>
      <c r="C14" s="51" t="s">
        <v>54</v>
      </c>
      <c r="D14" s="51" t="s">
        <v>23</v>
      </c>
      <c r="E14" s="52">
        <v>45972</v>
      </c>
      <c r="F14" s="54" t="s">
        <v>12</v>
      </c>
      <c r="G14" s="44" t="s">
        <v>55</v>
      </c>
      <c r="H14" s="55" t="s">
        <v>56</v>
      </c>
      <c r="I14" s="51">
        <v>3132698135</v>
      </c>
    </row>
    <row r="15" spans="2:9">
      <c r="B15" s="50" t="s">
        <v>57</v>
      </c>
      <c r="C15" s="51" t="s">
        <v>58</v>
      </c>
      <c r="D15" s="51" t="s">
        <v>11</v>
      </c>
      <c r="E15" s="52">
        <v>45972</v>
      </c>
      <c r="F15" s="51" t="s">
        <v>12</v>
      </c>
      <c r="G15" s="44" t="s">
        <v>59</v>
      </c>
      <c r="H15" s="51" t="s">
        <v>60</v>
      </c>
      <c r="I15" s="51">
        <v>3102535237</v>
      </c>
    </row>
    <row r="16" spans="2:9">
      <c r="B16" s="56" t="s">
        <v>61</v>
      </c>
      <c r="C16" s="51" t="s">
        <v>62</v>
      </c>
      <c r="D16" s="54" t="s">
        <v>18</v>
      </c>
      <c r="E16" s="52">
        <v>45972</v>
      </c>
      <c r="F16" s="54" t="s">
        <v>12</v>
      </c>
      <c r="G16" s="44" t="s">
        <v>63</v>
      </c>
      <c r="H16" s="51" t="s">
        <v>64</v>
      </c>
      <c r="I16" s="51">
        <v>3172971192</v>
      </c>
    </row>
    <row r="17" spans="2:9" s="12" customFormat="1">
      <c r="B17" s="57" t="s">
        <v>65</v>
      </c>
      <c r="C17" s="58" t="s">
        <v>66</v>
      </c>
      <c r="D17" s="58" t="s">
        <v>23</v>
      </c>
      <c r="E17" s="59">
        <v>45972</v>
      </c>
      <c r="F17" s="58" t="s">
        <v>12</v>
      </c>
      <c r="G17" s="44" t="s">
        <v>67</v>
      </c>
      <c r="H17" s="58" t="s">
        <v>68</v>
      </c>
      <c r="I17" s="58">
        <v>3138369641</v>
      </c>
    </row>
    <row r="18" spans="2:9">
      <c r="B18" s="50" t="s">
        <v>69</v>
      </c>
      <c r="C18" s="51" t="s">
        <v>70</v>
      </c>
      <c r="D18" s="51" t="s">
        <v>37</v>
      </c>
      <c r="E18" s="52">
        <v>45972</v>
      </c>
      <c r="F18" s="51" t="s">
        <v>12</v>
      </c>
      <c r="G18" s="44" t="s">
        <v>71</v>
      </c>
      <c r="H18" s="51" t="s">
        <v>72</v>
      </c>
      <c r="I18" s="54" t="s">
        <v>73</v>
      </c>
    </row>
    <row r="19" spans="2:9">
      <c r="B19" s="50" t="s">
        <v>74</v>
      </c>
      <c r="C19" s="54" t="s">
        <v>75</v>
      </c>
      <c r="D19" s="84" t="s">
        <v>37</v>
      </c>
      <c r="E19" s="52">
        <v>45972</v>
      </c>
      <c r="F19" s="51" t="s">
        <v>12</v>
      </c>
      <c r="G19" s="44"/>
      <c r="H19" s="60"/>
      <c r="I19" s="54">
        <v>3138789009</v>
      </c>
    </row>
    <row r="20" spans="2:9">
      <c r="B20" s="61" t="s">
        <v>76</v>
      </c>
      <c r="C20" s="51" t="s">
        <v>77</v>
      </c>
      <c r="D20" s="54" t="s">
        <v>23</v>
      </c>
      <c r="E20" s="93">
        <v>45973</v>
      </c>
      <c r="F20" s="51" t="s">
        <v>12</v>
      </c>
      <c r="G20" s="44" t="s">
        <v>78</v>
      </c>
      <c r="H20" s="51" t="s">
        <v>79</v>
      </c>
      <c r="I20" s="51">
        <v>3503160002</v>
      </c>
    </row>
    <row r="21" spans="2:9">
      <c r="B21" s="56" t="s">
        <v>80</v>
      </c>
      <c r="C21" s="51" t="s">
        <v>81</v>
      </c>
      <c r="D21" s="51" t="s">
        <v>11</v>
      </c>
      <c r="E21" s="52">
        <v>45973</v>
      </c>
      <c r="F21" s="51" t="s">
        <v>12</v>
      </c>
      <c r="G21" s="44" t="s">
        <v>82</v>
      </c>
      <c r="H21" s="51" t="s">
        <v>83</v>
      </c>
      <c r="I21" s="51">
        <v>3052320154</v>
      </c>
    </row>
    <row r="22" spans="2:9">
      <c r="B22" s="56" t="s">
        <v>84</v>
      </c>
      <c r="C22" s="51" t="s">
        <v>85</v>
      </c>
      <c r="D22" s="8" t="s">
        <v>23</v>
      </c>
      <c r="E22" s="52">
        <v>45973</v>
      </c>
      <c r="F22" s="51" t="s">
        <v>12</v>
      </c>
      <c r="G22" s="44" t="s">
        <v>86</v>
      </c>
      <c r="H22" s="51" t="s">
        <v>87</v>
      </c>
      <c r="I22" s="51">
        <v>3102816563</v>
      </c>
    </row>
    <row r="23" spans="2:9">
      <c r="B23" s="56" t="s">
        <v>88</v>
      </c>
      <c r="C23" s="51" t="s">
        <v>89</v>
      </c>
      <c r="D23" s="51" t="s">
        <v>11</v>
      </c>
      <c r="E23" s="52">
        <v>45973</v>
      </c>
      <c r="F23" s="51" t="s">
        <v>12</v>
      </c>
      <c r="G23" s="44" t="s">
        <v>90</v>
      </c>
      <c r="H23" s="51" t="s">
        <v>91</v>
      </c>
      <c r="I23" s="51">
        <v>3213036566</v>
      </c>
    </row>
    <row r="24" spans="2:9" s="12" customFormat="1">
      <c r="B24" s="46" t="s">
        <v>92</v>
      </c>
      <c r="C24" s="42" t="s">
        <v>93</v>
      </c>
      <c r="D24" s="8" t="s">
        <v>23</v>
      </c>
      <c r="E24" s="108">
        <v>45973</v>
      </c>
      <c r="F24" s="51" t="s">
        <v>12</v>
      </c>
      <c r="G24" s="44" t="s">
        <v>94</v>
      </c>
      <c r="H24" s="51" t="s">
        <v>95</v>
      </c>
      <c r="I24" s="51">
        <v>3114640511</v>
      </c>
    </row>
    <row r="25" spans="2:9" s="12" customFormat="1">
      <c r="B25" s="46" t="s">
        <v>96</v>
      </c>
      <c r="C25" s="42" t="s">
        <v>97</v>
      </c>
      <c r="D25" s="103" t="s">
        <v>37</v>
      </c>
      <c r="E25" s="109">
        <v>45973</v>
      </c>
      <c r="F25" s="107" t="s">
        <v>12</v>
      </c>
      <c r="G25" s="44" t="s">
        <v>98</v>
      </c>
      <c r="H25" s="51" t="s">
        <v>99</v>
      </c>
      <c r="I25" s="51" t="s">
        <v>100</v>
      </c>
    </row>
    <row r="26" spans="2:9">
      <c r="B26" s="50" t="s">
        <v>101</v>
      </c>
      <c r="C26" s="51" t="s">
        <v>102</v>
      </c>
      <c r="D26" s="104" t="s">
        <v>11</v>
      </c>
      <c r="E26" s="111">
        <v>45973</v>
      </c>
      <c r="F26" s="107" t="s">
        <v>12</v>
      </c>
      <c r="G26" s="44" t="s">
        <v>103</v>
      </c>
      <c r="H26" s="51" t="s">
        <v>104</v>
      </c>
      <c r="I26" s="51">
        <v>3044576548</v>
      </c>
    </row>
    <row r="27" spans="2:9">
      <c r="B27" s="50" t="s">
        <v>105</v>
      </c>
      <c r="C27" s="51" t="s">
        <v>106</v>
      </c>
      <c r="D27" t="s">
        <v>18</v>
      </c>
      <c r="E27" s="111">
        <v>45973</v>
      </c>
      <c r="F27" s="107" t="s">
        <v>12</v>
      </c>
      <c r="G27" s="44" t="s">
        <v>107</v>
      </c>
      <c r="H27" s="51" t="s">
        <v>108</v>
      </c>
      <c r="I27" s="51" t="s">
        <v>109</v>
      </c>
    </row>
    <row r="28" spans="2:9" s="81" customFormat="1" ht="30">
      <c r="B28" s="62" t="s">
        <v>110</v>
      </c>
      <c r="C28" s="45" t="s">
        <v>111</v>
      </c>
      <c r="D28" s="105" t="s">
        <v>18</v>
      </c>
      <c r="E28" s="112">
        <v>45973</v>
      </c>
      <c r="F28" s="113" t="s">
        <v>12</v>
      </c>
      <c r="G28" s="44" t="s">
        <v>112</v>
      </c>
      <c r="H28" s="45" t="s">
        <v>113</v>
      </c>
      <c r="I28" s="45">
        <v>3127192045</v>
      </c>
    </row>
    <row r="29" spans="2:9">
      <c r="B29" s="50" t="s">
        <v>114</v>
      </c>
      <c r="C29" s="8" t="s">
        <v>115</v>
      </c>
      <c r="D29" s="106" t="s">
        <v>116</v>
      </c>
      <c r="E29" s="110">
        <v>45973</v>
      </c>
      <c r="F29" s="107" t="s">
        <v>12</v>
      </c>
      <c r="G29" s="44" t="s">
        <v>117</v>
      </c>
      <c r="H29" s="51" t="s">
        <v>118</v>
      </c>
      <c r="I29" s="51" t="s">
        <v>119</v>
      </c>
    </row>
    <row r="30" spans="2:9" s="12" customFormat="1">
      <c r="B30" s="41" t="s">
        <v>120</v>
      </c>
      <c r="C30" s="42" t="s">
        <v>121</v>
      </c>
      <c r="D30" s="42" t="s">
        <v>18</v>
      </c>
      <c r="E30" s="114">
        <v>45973</v>
      </c>
      <c r="F30" s="42" t="s">
        <v>12</v>
      </c>
      <c r="G30" s="44" t="s">
        <v>122</v>
      </c>
      <c r="H30" s="45" t="s">
        <v>123</v>
      </c>
      <c r="I30" s="42" t="s">
        <v>124</v>
      </c>
    </row>
    <row r="31" spans="2:9" s="12" customFormat="1">
      <c r="B31" s="115" t="s">
        <v>125</v>
      </c>
      <c r="C31" s="116"/>
      <c r="D31" s="116" t="s">
        <v>11</v>
      </c>
      <c r="E31" s="108">
        <v>45973</v>
      </c>
      <c r="F31" s="116" t="s">
        <v>12</v>
      </c>
      <c r="G31" s="44" t="s">
        <v>126</v>
      </c>
      <c r="H31" s="45" t="s">
        <v>127</v>
      </c>
      <c r="I31" s="116">
        <v>3204215688</v>
      </c>
    </row>
    <row r="32" spans="2:9">
      <c r="B32" s="9" t="s">
        <v>35</v>
      </c>
      <c r="C32" s="63" t="s">
        <v>36</v>
      </c>
      <c r="D32" s="63" t="s">
        <v>11</v>
      </c>
      <c r="E32" s="111">
        <v>45973</v>
      </c>
      <c r="F32" s="63" t="s">
        <v>12</v>
      </c>
      <c r="G32" s="44" t="s">
        <v>128</v>
      </c>
      <c r="H32" s="63" t="s">
        <v>129</v>
      </c>
      <c r="I32" s="63">
        <v>3204065388</v>
      </c>
    </row>
    <row r="33" spans="2:9">
      <c r="B33" s="9" t="s">
        <v>130</v>
      </c>
      <c r="C33" s="63" t="s">
        <v>131</v>
      </c>
      <c r="D33" s="63" t="s">
        <v>11</v>
      </c>
      <c r="E33" s="111">
        <v>45973</v>
      </c>
      <c r="F33" s="63" t="s">
        <v>12</v>
      </c>
      <c r="G33" s="44" t="s">
        <v>132</v>
      </c>
      <c r="H33" s="63" t="s">
        <v>133</v>
      </c>
      <c r="I33" s="63">
        <v>3213407249</v>
      </c>
    </row>
    <row r="34" spans="2:9">
      <c r="B34" s="9" t="s">
        <v>134</v>
      </c>
      <c r="C34" s="63" t="s">
        <v>135</v>
      </c>
      <c r="D34" s="63" t="s">
        <v>18</v>
      </c>
      <c r="E34" s="111">
        <v>45973</v>
      </c>
      <c r="F34" s="63" t="s">
        <v>12</v>
      </c>
      <c r="G34" s="44" t="s">
        <v>136</v>
      </c>
      <c r="H34" s="63" t="s">
        <v>137</v>
      </c>
      <c r="I34" s="63">
        <v>3115315192</v>
      </c>
    </row>
    <row r="35" spans="2:9">
      <c r="B35" s="9" t="s">
        <v>138</v>
      </c>
      <c r="C35" s="63" t="s">
        <v>139</v>
      </c>
      <c r="D35" s="63" t="s">
        <v>140</v>
      </c>
      <c r="E35" s="111">
        <v>45973</v>
      </c>
      <c r="F35" s="63" t="s">
        <v>12</v>
      </c>
      <c r="G35" s="44" t="s">
        <v>141</v>
      </c>
      <c r="H35" s="63" t="s">
        <v>142</v>
      </c>
      <c r="I35" s="63">
        <v>3003862028</v>
      </c>
    </row>
    <row r="36" spans="2:9">
      <c r="B36" s="9" t="s">
        <v>143</v>
      </c>
      <c r="C36" s="63" t="s">
        <v>144</v>
      </c>
      <c r="D36" s="20" t="s">
        <v>11</v>
      </c>
      <c r="E36" s="111">
        <v>45974</v>
      </c>
      <c r="F36" s="63" t="s">
        <v>145</v>
      </c>
      <c r="G36" s="44" t="s">
        <v>146</v>
      </c>
      <c r="H36" s="63" t="s">
        <v>147</v>
      </c>
      <c r="I36" s="63" t="s">
        <v>148</v>
      </c>
    </row>
    <row r="37" spans="2:9">
      <c r="B37" s="9" t="s">
        <v>149</v>
      </c>
      <c r="C37" s="63" t="s">
        <v>150</v>
      </c>
      <c r="D37" s="63" t="s">
        <v>11</v>
      </c>
      <c r="E37" s="111">
        <v>45974</v>
      </c>
      <c r="F37" s="63" t="s">
        <v>145</v>
      </c>
      <c r="G37" s="44" t="s">
        <v>151</v>
      </c>
      <c r="H37" s="20" t="s">
        <v>152</v>
      </c>
      <c r="I37" s="63" t="s">
        <v>153</v>
      </c>
    </row>
    <row r="38" spans="2:9">
      <c r="B38" s="136" t="s">
        <v>154</v>
      </c>
      <c r="C38" s="137" t="s">
        <v>155</v>
      </c>
      <c r="D38" s="137" t="s">
        <v>11</v>
      </c>
      <c r="E38" s="138">
        <v>45974</v>
      </c>
      <c r="F38" s="137" t="s">
        <v>145</v>
      </c>
      <c r="G38" s="139"/>
      <c r="H38" s="137" t="s">
        <v>147</v>
      </c>
      <c r="I38" s="137" t="s">
        <v>156</v>
      </c>
    </row>
    <row r="39" spans="2:9">
      <c r="B39" s="132" t="s">
        <v>157</v>
      </c>
      <c r="C39" s="133" t="s">
        <v>158</v>
      </c>
      <c r="D39" s="133" t="s">
        <v>37</v>
      </c>
      <c r="E39" s="134">
        <v>45974</v>
      </c>
      <c r="F39" s="149" t="s">
        <v>12</v>
      </c>
      <c r="G39" s="44" t="s">
        <v>159</v>
      </c>
      <c r="H39" s="150" t="s">
        <v>160</v>
      </c>
      <c r="I39" s="133">
        <v>3023827829</v>
      </c>
    </row>
    <row r="40" spans="2:9">
      <c r="B40" s="132" t="s">
        <v>161</v>
      </c>
      <c r="C40" s="133" t="s">
        <v>162</v>
      </c>
      <c r="D40" s="133" t="s">
        <v>140</v>
      </c>
      <c r="E40" s="134">
        <v>45974</v>
      </c>
      <c r="F40" s="149" t="s">
        <v>12</v>
      </c>
      <c r="G40" s="44" t="s">
        <v>163</v>
      </c>
      <c r="H40" s="150" t="s">
        <v>164</v>
      </c>
      <c r="I40" s="133">
        <v>3193370903</v>
      </c>
    </row>
    <row r="41" spans="2:9">
      <c r="B41" s="132" t="s">
        <v>165</v>
      </c>
      <c r="C41" s="133" t="s">
        <v>166</v>
      </c>
      <c r="D41" s="133" t="s">
        <v>23</v>
      </c>
      <c r="E41" s="134">
        <v>45974</v>
      </c>
      <c r="F41" s="149" t="s">
        <v>12</v>
      </c>
      <c r="G41" s="44" t="s">
        <v>167</v>
      </c>
      <c r="H41" s="150" t="s">
        <v>168</v>
      </c>
      <c r="I41" s="133">
        <v>3217556455</v>
      </c>
    </row>
    <row r="42" spans="2:9">
      <c r="B42" s="132" t="s">
        <v>169</v>
      </c>
      <c r="C42" s="133" t="s">
        <v>170</v>
      </c>
      <c r="D42" s="133" t="s">
        <v>23</v>
      </c>
      <c r="E42" s="134">
        <v>45974</v>
      </c>
      <c r="F42" s="149" t="s">
        <v>12</v>
      </c>
      <c r="G42" s="44" t="s">
        <v>171</v>
      </c>
      <c r="H42" s="150" t="s">
        <v>172</v>
      </c>
      <c r="I42" s="133">
        <v>3102194291</v>
      </c>
    </row>
    <row r="43" spans="2:9">
      <c r="B43" s="132" t="s">
        <v>173</v>
      </c>
      <c r="C43" s="133" t="s">
        <v>174</v>
      </c>
      <c r="D43" s="133" t="s">
        <v>11</v>
      </c>
      <c r="E43" s="134">
        <v>45974</v>
      </c>
      <c r="F43" s="149" t="s">
        <v>145</v>
      </c>
      <c r="G43" s="44" t="s">
        <v>175</v>
      </c>
      <c r="H43" s="150" t="s">
        <v>176</v>
      </c>
      <c r="I43" s="133">
        <v>3242315525</v>
      </c>
    </row>
    <row r="44" spans="2:9">
      <c r="B44" s="132" t="s">
        <v>177</v>
      </c>
      <c r="C44" s="133" t="s">
        <v>178</v>
      </c>
      <c r="D44" s="133" t="s">
        <v>18</v>
      </c>
      <c r="E44" s="134">
        <v>45974</v>
      </c>
      <c r="F44" s="149" t="s">
        <v>12</v>
      </c>
      <c r="G44" s="142" t="s">
        <v>179</v>
      </c>
      <c r="H44" s="8" t="s">
        <v>180</v>
      </c>
      <c r="I44" s="133" t="s">
        <v>181</v>
      </c>
    </row>
    <row r="45" spans="2:9" ht="30.75">
      <c r="B45" s="135" t="s">
        <v>182</v>
      </c>
      <c r="C45" s="133" t="s">
        <v>183</v>
      </c>
      <c r="D45" s="133" t="s">
        <v>140</v>
      </c>
      <c r="E45" s="134">
        <v>45974</v>
      </c>
      <c r="F45" s="149" t="s">
        <v>12</v>
      </c>
      <c r="G45" s="148" t="s">
        <v>184</v>
      </c>
      <c r="H45" s="150" t="s">
        <v>185</v>
      </c>
      <c r="I45" s="133">
        <v>3203000948</v>
      </c>
    </row>
    <row r="46" spans="2:9" ht="30.75">
      <c r="B46" s="135" t="s">
        <v>186</v>
      </c>
      <c r="C46" s="133" t="s">
        <v>187</v>
      </c>
      <c r="D46" s="133" t="s">
        <v>140</v>
      </c>
      <c r="E46" s="147">
        <v>45974</v>
      </c>
      <c r="F46" s="146" t="s">
        <v>12</v>
      </c>
      <c r="G46" s="148" t="s">
        <v>188</v>
      </c>
      <c r="H46" s="150" t="s">
        <v>189</v>
      </c>
      <c r="I46" s="133">
        <v>3058165929</v>
      </c>
    </row>
    <row r="47" spans="2:9">
      <c r="B47" s="132" t="s">
        <v>190</v>
      </c>
      <c r="C47" s="133" t="s">
        <v>191</v>
      </c>
      <c r="D47" s="133" t="s">
        <v>11</v>
      </c>
      <c r="E47" s="147">
        <v>45974</v>
      </c>
      <c r="F47" s="133" t="s">
        <v>12</v>
      </c>
      <c r="G47" s="148" t="s">
        <v>192</v>
      </c>
      <c r="H47" s="20" t="s">
        <v>193</v>
      </c>
      <c r="I47" s="133">
        <v>3144590955</v>
      </c>
    </row>
    <row r="48" spans="2:9">
      <c r="B48" s="132" t="s">
        <v>194</v>
      </c>
      <c r="C48" s="132"/>
      <c r="D48" s="133" t="s">
        <v>37</v>
      </c>
      <c r="E48" s="147">
        <v>45974</v>
      </c>
      <c r="F48" s="133" t="s">
        <v>12</v>
      </c>
      <c r="G48" s="148" t="s">
        <v>195</v>
      </c>
      <c r="H48" s="133" t="s">
        <v>196</v>
      </c>
      <c r="I48" s="133">
        <v>3136575400</v>
      </c>
    </row>
    <row r="49" spans="2:9">
      <c r="B49" s="132" t="s">
        <v>197</v>
      </c>
      <c r="C49" s="133" t="s">
        <v>198</v>
      </c>
      <c r="D49" s="133" t="s">
        <v>37</v>
      </c>
      <c r="E49" s="155">
        <v>45974</v>
      </c>
      <c r="F49" s="133" t="s">
        <v>12</v>
      </c>
      <c r="G49" s="148" t="s">
        <v>199</v>
      </c>
      <c r="H49" s="133" t="s">
        <v>200</v>
      </c>
      <c r="I49" s="133">
        <v>3124643223</v>
      </c>
    </row>
    <row r="50" spans="2:9">
      <c r="B50" s="132" t="s">
        <v>201</v>
      </c>
      <c r="C50" s="133" t="s">
        <v>202</v>
      </c>
      <c r="D50" s="133" t="s">
        <v>37</v>
      </c>
      <c r="E50" s="147">
        <v>45974</v>
      </c>
      <c r="F50" s="133" t="s">
        <v>12</v>
      </c>
      <c r="G50" s="148" t="s">
        <v>203</v>
      </c>
      <c r="H50" s="133" t="s">
        <v>204</v>
      </c>
      <c r="I50" s="133">
        <v>3113611717</v>
      </c>
    </row>
    <row r="51" spans="2:9">
      <c r="B51" s="132" t="s">
        <v>205</v>
      </c>
      <c r="C51" s="133" t="s">
        <v>206</v>
      </c>
      <c r="D51" s="133" t="s">
        <v>140</v>
      </c>
      <c r="E51" s="147">
        <v>45974</v>
      </c>
      <c r="F51" s="133" t="s">
        <v>12</v>
      </c>
      <c r="G51" s="148" t="s">
        <v>207</v>
      </c>
      <c r="H51" s="133" t="s">
        <v>208</v>
      </c>
      <c r="I51" s="133">
        <v>3223083068</v>
      </c>
    </row>
    <row r="52" spans="2:9">
      <c r="B52" s="132" t="s">
        <v>209</v>
      </c>
      <c r="C52" s="133" t="s">
        <v>210</v>
      </c>
      <c r="D52" s="133" t="s">
        <v>18</v>
      </c>
      <c r="E52" s="147">
        <v>45975</v>
      </c>
      <c r="F52" s="133" t="s">
        <v>12</v>
      </c>
      <c r="G52" s="148" t="s">
        <v>211</v>
      </c>
      <c r="H52" s="133" t="s">
        <v>212</v>
      </c>
      <c r="I52" s="133">
        <v>3143082100</v>
      </c>
    </row>
    <row r="53" spans="2:9">
      <c r="B53" s="132" t="s">
        <v>213</v>
      </c>
      <c r="C53" s="133" t="s">
        <v>214</v>
      </c>
      <c r="D53" s="133" t="s">
        <v>23</v>
      </c>
      <c r="E53" s="134">
        <v>45975</v>
      </c>
      <c r="F53" s="133" t="s">
        <v>12</v>
      </c>
      <c r="G53" s="148" t="s">
        <v>215</v>
      </c>
      <c r="H53" s="133" t="s">
        <v>216</v>
      </c>
      <c r="I53" s="133">
        <v>3142065488</v>
      </c>
    </row>
    <row r="54" spans="2:9">
      <c r="B54" s="132" t="s">
        <v>217</v>
      </c>
      <c r="C54" s="133" t="s">
        <v>218</v>
      </c>
      <c r="D54" s="133" t="s">
        <v>18</v>
      </c>
      <c r="E54" s="134">
        <v>45975</v>
      </c>
      <c r="F54" s="133" t="s">
        <v>12</v>
      </c>
      <c r="G54" s="148" t="s">
        <v>219</v>
      </c>
      <c r="H54" s="133" t="s">
        <v>220</v>
      </c>
      <c r="I54" s="133">
        <v>3178941899</v>
      </c>
    </row>
    <row r="55" spans="2:9" ht="18" customHeight="1">
      <c r="B55" s="164" t="s">
        <v>221</v>
      </c>
      <c r="C55" s="165" t="s">
        <v>222</v>
      </c>
      <c r="D55" s="165" t="s">
        <v>18</v>
      </c>
      <c r="E55" s="167">
        <v>45975</v>
      </c>
      <c r="F55" s="165" t="s">
        <v>12</v>
      </c>
      <c r="G55" s="168" t="s">
        <v>223</v>
      </c>
      <c r="H55" s="165" t="s">
        <v>224</v>
      </c>
      <c r="I55" s="165" t="s">
        <v>225</v>
      </c>
    </row>
    <row r="56" spans="2:9">
      <c r="B56" s="132" t="s">
        <v>226</v>
      </c>
      <c r="C56" s="133" t="s">
        <v>227</v>
      </c>
      <c r="D56" s="133" t="s">
        <v>18</v>
      </c>
      <c r="E56" s="134">
        <v>45975</v>
      </c>
      <c r="F56" s="133" t="s">
        <v>12</v>
      </c>
      <c r="G56" s="148" t="s">
        <v>228</v>
      </c>
      <c r="H56" s="133" t="s">
        <v>229</v>
      </c>
      <c r="I56" s="133" t="s">
        <v>230</v>
      </c>
    </row>
    <row r="57" spans="2:9">
      <c r="B57" s="166" t="s">
        <v>231</v>
      </c>
      <c r="C57" s="165">
        <v>8164332</v>
      </c>
      <c r="D57" s="165" t="s">
        <v>18</v>
      </c>
      <c r="E57" s="167">
        <v>45975</v>
      </c>
      <c r="F57" s="165" t="s">
        <v>12</v>
      </c>
      <c r="G57" s="168" t="s">
        <v>232</v>
      </c>
      <c r="H57" s="165" t="s">
        <v>233</v>
      </c>
      <c r="I57" s="165">
        <v>3016735619</v>
      </c>
    </row>
    <row r="58" spans="2:9">
      <c r="B58" s="166" t="s">
        <v>234</v>
      </c>
      <c r="C58" s="165" t="s">
        <v>70</v>
      </c>
      <c r="D58" s="165" t="s">
        <v>11</v>
      </c>
      <c r="E58" s="167">
        <v>45975</v>
      </c>
      <c r="F58" s="165" t="s">
        <v>12</v>
      </c>
      <c r="G58" s="168" t="s">
        <v>71</v>
      </c>
      <c r="H58" s="165" t="s">
        <v>72</v>
      </c>
      <c r="I58" s="165" t="s">
        <v>235</v>
      </c>
    </row>
    <row r="59" spans="2:9">
      <c r="B59" s="166" t="s">
        <v>236</v>
      </c>
      <c r="C59" s="165" t="s">
        <v>237</v>
      </c>
      <c r="D59" s="165" t="s">
        <v>11</v>
      </c>
      <c r="E59" s="167">
        <v>45975</v>
      </c>
      <c r="F59" s="173" t="s">
        <v>12</v>
      </c>
      <c r="G59" s="168" t="s">
        <v>238</v>
      </c>
      <c r="H59" s="165" t="s">
        <v>239</v>
      </c>
      <c r="I59" s="165">
        <v>3212426579</v>
      </c>
    </row>
    <row r="60" spans="2:9">
      <c r="B60" s="132" t="s">
        <v>240</v>
      </c>
      <c r="C60" s="133" t="s">
        <v>241</v>
      </c>
      <c r="D60" s="133" t="s">
        <v>140</v>
      </c>
      <c r="E60" s="134">
        <v>45975</v>
      </c>
      <c r="F60" s="133" t="s">
        <v>12</v>
      </c>
      <c r="G60" s="148" t="s">
        <v>242</v>
      </c>
      <c r="H60" s="133" t="s">
        <v>243</v>
      </c>
      <c r="I60" s="133">
        <v>3102240603</v>
      </c>
    </row>
    <row r="61" spans="2:9" ht="15.75" customHeight="1">
      <c r="B61" s="135" t="s">
        <v>244</v>
      </c>
      <c r="C61" s="133" t="s">
        <v>245</v>
      </c>
      <c r="D61" s="172" t="s">
        <v>11</v>
      </c>
      <c r="E61" s="134">
        <v>45975</v>
      </c>
      <c r="F61" s="133" t="s">
        <v>12</v>
      </c>
      <c r="G61" s="168" t="s">
        <v>246</v>
      </c>
      <c r="H61" s="133" t="s">
        <v>247</v>
      </c>
      <c r="I61" s="133">
        <v>3136511949</v>
      </c>
    </row>
    <row r="62" spans="2:9">
      <c r="B62" s="132" t="s">
        <v>248</v>
      </c>
      <c r="C62" s="133" t="s">
        <v>249</v>
      </c>
      <c r="D62" s="172" t="s">
        <v>140</v>
      </c>
      <c r="E62" s="134">
        <v>45975</v>
      </c>
      <c r="F62" s="133" t="s">
        <v>12</v>
      </c>
      <c r="G62" s="168" t="s">
        <v>250</v>
      </c>
      <c r="H62" s="133" t="s">
        <v>251</v>
      </c>
      <c r="I62" s="133">
        <v>3112415805</v>
      </c>
    </row>
    <row r="63" spans="2:9">
      <c r="B63" s="166" t="s">
        <v>252</v>
      </c>
      <c r="C63" s="175" t="s">
        <v>46</v>
      </c>
      <c r="D63" s="176" t="s">
        <v>140</v>
      </c>
      <c r="E63" s="108">
        <v>45975</v>
      </c>
      <c r="F63" s="133" t="s">
        <v>12</v>
      </c>
      <c r="G63" s="168" t="s">
        <v>47</v>
      </c>
      <c r="H63" s="116" t="s">
        <v>253</v>
      </c>
      <c r="I63" s="177">
        <v>3024376667</v>
      </c>
    </row>
    <row r="64" spans="2:9">
      <c r="B64" s="166" t="s">
        <v>254</v>
      </c>
      <c r="C64" s="165" t="s">
        <v>255</v>
      </c>
      <c r="D64" s="173" t="s">
        <v>37</v>
      </c>
      <c r="E64" s="167">
        <v>45975</v>
      </c>
      <c r="F64" s="133" t="s">
        <v>12</v>
      </c>
      <c r="G64" s="168" t="s">
        <v>256</v>
      </c>
      <c r="H64" s="165" t="s">
        <v>257</v>
      </c>
      <c r="I64" s="165">
        <v>3242111745</v>
      </c>
    </row>
    <row r="65" spans="2:9">
      <c r="B65" s="132" t="s">
        <v>258</v>
      </c>
      <c r="C65" s="133" t="s">
        <v>259</v>
      </c>
      <c r="D65" s="172" t="s">
        <v>18</v>
      </c>
      <c r="E65" s="134">
        <v>45975</v>
      </c>
      <c r="F65" s="133" t="s">
        <v>12</v>
      </c>
      <c r="G65" s="168" t="s">
        <v>260</v>
      </c>
      <c r="H65" s="133" t="s">
        <v>261</v>
      </c>
      <c r="I65" s="133" t="s">
        <v>262</v>
      </c>
    </row>
    <row r="66" spans="2:9">
      <c r="B66" s="132" t="s">
        <v>263</v>
      </c>
      <c r="C66" s="172" t="s">
        <v>264</v>
      </c>
      <c r="D66" s="133" t="s">
        <v>37</v>
      </c>
      <c r="E66" s="134">
        <v>45976</v>
      </c>
      <c r="F66" s="133" t="s">
        <v>12</v>
      </c>
      <c r="G66" s="168" t="s">
        <v>265</v>
      </c>
      <c r="H66" s="133" t="s">
        <v>266</v>
      </c>
      <c r="I66" s="133">
        <v>3102427617</v>
      </c>
    </row>
    <row r="67" spans="2:9" s="8" customFormat="1">
      <c r="B67" s="181" t="s">
        <v>267</v>
      </c>
      <c r="C67" s="133" t="s">
        <v>268</v>
      </c>
      <c r="D67" s="133" t="s">
        <v>37</v>
      </c>
      <c r="E67" s="134">
        <v>45966</v>
      </c>
      <c r="F67" s="133" t="s">
        <v>12</v>
      </c>
      <c r="G67" s="168" t="s">
        <v>269</v>
      </c>
      <c r="H67" s="133" t="s">
        <v>270</v>
      </c>
      <c r="I67" s="133">
        <v>3244498981</v>
      </c>
    </row>
    <row r="68" spans="2:9">
      <c r="B68" s="132" t="s">
        <v>271</v>
      </c>
      <c r="C68" s="133" t="s">
        <v>272</v>
      </c>
      <c r="D68" s="172" t="s">
        <v>37</v>
      </c>
      <c r="E68" s="134">
        <v>45975</v>
      </c>
      <c r="F68" s="133" t="s">
        <v>12</v>
      </c>
      <c r="G68" s="168" t="s">
        <v>273</v>
      </c>
      <c r="H68" s="133" t="s">
        <v>274</v>
      </c>
      <c r="I68" s="133">
        <v>3142512638</v>
      </c>
    </row>
    <row r="69" spans="2:9">
      <c r="B69" s="166" t="s">
        <v>275</v>
      </c>
      <c r="C69" s="165" t="s">
        <v>276</v>
      </c>
      <c r="D69" s="173" t="s">
        <v>140</v>
      </c>
      <c r="E69" s="167">
        <v>45976</v>
      </c>
      <c r="F69" s="165" t="s">
        <v>12</v>
      </c>
      <c r="G69" s="168" t="s">
        <v>277</v>
      </c>
      <c r="H69" s="165" t="s">
        <v>278</v>
      </c>
      <c r="I69" s="165">
        <v>3332643289</v>
      </c>
    </row>
    <row r="70" spans="2:9">
      <c r="B70" s="132" t="s">
        <v>279</v>
      </c>
      <c r="C70" s="133" t="s">
        <v>280</v>
      </c>
      <c r="D70" s="172" t="s">
        <v>140</v>
      </c>
      <c r="E70" s="134">
        <v>45978</v>
      </c>
      <c r="F70" s="133" t="s">
        <v>12</v>
      </c>
      <c r="G70" s="168" t="s">
        <v>281</v>
      </c>
      <c r="H70" s="133" t="s">
        <v>282</v>
      </c>
      <c r="I70" s="133" t="s">
        <v>283</v>
      </c>
    </row>
    <row r="71" spans="2:9">
      <c r="B71" s="132" t="s">
        <v>284</v>
      </c>
      <c r="C71" s="133" t="s">
        <v>285</v>
      </c>
      <c r="D71" s="172" t="s">
        <v>37</v>
      </c>
      <c r="E71" s="134">
        <v>45979</v>
      </c>
      <c r="F71" s="133" t="s">
        <v>12</v>
      </c>
      <c r="G71" s="168" t="s">
        <v>286</v>
      </c>
      <c r="H71" s="133" t="s">
        <v>287</v>
      </c>
      <c r="I71" s="133">
        <v>3054654228</v>
      </c>
    </row>
    <row r="72" spans="2:9">
      <c r="B72" s="132" t="s">
        <v>288</v>
      </c>
      <c r="C72" s="133" t="s">
        <v>289</v>
      </c>
      <c r="D72" s="172" t="s">
        <v>37</v>
      </c>
      <c r="E72" s="134">
        <v>45976</v>
      </c>
      <c r="F72" s="133" t="s">
        <v>12</v>
      </c>
      <c r="G72" s="148" t="s">
        <v>290</v>
      </c>
      <c r="H72" s="133" t="s">
        <v>291</v>
      </c>
      <c r="I72" s="133">
        <v>3009120493</v>
      </c>
    </row>
    <row r="73" spans="2:9">
      <c r="B73" s="132" t="s">
        <v>292</v>
      </c>
      <c r="C73" s="172" t="s">
        <v>293</v>
      </c>
      <c r="D73" s="172" t="s">
        <v>11</v>
      </c>
      <c r="E73" s="134">
        <v>45979</v>
      </c>
      <c r="F73" s="133" t="s">
        <v>12</v>
      </c>
      <c r="G73" s="148" t="s">
        <v>294</v>
      </c>
      <c r="H73" s="133" t="s">
        <v>295</v>
      </c>
      <c r="I73" s="133">
        <v>3156646514</v>
      </c>
    </row>
    <row r="74" spans="2:9">
      <c r="B74" s="132" t="s">
        <v>296</v>
      </c>
      <c r="C74" s="133" t="s">
        <v>297</v>
      </c>
      <c r="D74" s="133" t="s">
        <v>11</v>
      </c>
      <c r="E74" s="134">
        <v>45966</v>
      </c>
      <c r="F74" s="133" t="s">
        <v>12</v>
      </c>
      <c r="G74" s="148" t="s">
        <v>298</v>
      </c>
      <c r="H74" s="133" t="s">
        <v>299</v>
      </c>
      <c r="I74" s="133">
        <v>3227159937</v>
      </c>
    </row>
    <row r="75" spans="2:9">
      <c r="B75" s="132" t="s">
        <v>300</v>
      </c>
      <c r="C75" s="133" t="s">
        <v>301</v>
      </c>
      <c r="D75" s="133" t="s">
        <v>11</v>
      </c>
      <c r="E75" s="134">
        <v>45975</v>
      </c>
      <c r="F75" s="133" t="s">
        <v>12</v>
      </c>
      <c r="G75" s="148" t="s">
        <v>302</v>
      </c>
      <c r="H75" s="133" t="s">
        <v>303</v>
      </c>
      <c r="I75" s="133">
        <v>3217773179</v>
      </c>
    </row>
    <row r="76" spans="2:9">
      <c r="B76" s="132" t="s">
        <v>304</v>
      </c>
      <c r="C76" s="133" t="s">
        <v>305</v>
      </c>
      <c r="D76" s="133" t="s">
        <v>11</v>
      </c>
      <c r="E76" s="134">
        <v>45975</v>
      </c>
      <c r="F76" s="133" t="s">
        <v>12</v>
      </c>
      <c r="G76" s="148" t="s">
        <v>306</v>
      </c>
      <c r="H76" s="133" t="s">
        <v>307</v>
      </c>
      <c r="I76" s="133">
        <v>3156125066</v>
      </c>
    </row>
    <row r="77" spans="2:9" ht="30.75">
      <c r="B77" s="135" t="s">
        <v>308</v>
      </c>
      <c r="C77" s="133" t="s">
        <v>309</v>
      </c>
      <c r="D77" s="133" t="s">
        <v>11</v>
      </c>
      <c r="E77" s="134">
        <v>45979</v>
      </c>
      <c r="F77" s="133" t="s">
        <v>12</v>
      </c>
      <c r="G77" s="148" t="s">
        <v>310</v>
      </c>
      <c r="H77" s="133" t="s">
        <v>311</v>
      </c>
      <c r="I77" s="133">
        <v>3003566182</v>
      </c>
    </row>
    <row r="78" spans="2:9">
      <c r="B78" s="132" t="s">
        <v>312</v>
      </c>
      <c r="C78" s="133" t="s">
        <v>313</v>
      </c>
      <c r="D78" s="133" t="s">
        <v>11</v>
      </c>
      <c r="E78" s="134">
        <v>45979</v>
      </c>
      <c r="F78" s="133" t="s">
        <v>12</v>
      </c>
      <c r="G78" s="148" t="s">
        <v>314</v>
      </c>
      <c r="H78" s="133" t="s">
        <v>315</v>
      </c>
      <c r="I78" s="133">
        <v>3112571836</v>
      </c>
    </row>
    <row r="79" spans="2:9">
      <c r="B79" s="132" t="s">
        <v>316</v>
      </c>
      <c r="C79" s="133" t="s">
        <v>317</v>
      </c>
      <c r="D79" s="133" t="s">
        <v>140</v>
      </c>
      <c r="E79" s="134">
        <v>45976</v>
      </c>
      <c r="F79" s="133" t="s">
        <v>12</v>
      </c>
      <c r="G79" s="148" t="s">
        <v>318</v>
      </c>
      <c r="H79" s="133" t="s">
        <v>319</v>
      </c>
      <c r="I79" s="133">
        <v>3008253435</v>
      </c>
    </row>
    <row r="80" spans="2:9">
      <c r="B80" s="132" t="s">
        <v>320</v>
      </c>
      <c r="C80" s="133" t="s">
        <v>321</v>
      </c>
      <c r="D80" s="133" t="s">
        <v>140</v>
      </c>
      <c r="E80" s="134">
        <v>45979</v>
      </c>
      <c r="F80" s="133" t="s">
        <v>12</v>
      </c>
      <c r="G80" s="148" t="s">
        <v>322</v>
      </c>
      <c r="H80" s="133" t="s">
        <v>323</v>
      </c>
      <c r="I80" s="133" t="s">
        <v>324</v>
      </c>
    </row>
    <row r="81" spans="1:9" ht="30.75">
      <c r="B81" s="164" t="s">
        <v>325</v>
      </c>
      <c r="C81" s="133" t="s">
        <v>326</v>
      </c>
      <c r="D81" s="133" t="s">
        <v>18</v>
      </c>
      <c r="E81" s="134">
        <v>45979</v>
      </c>
      <c r="F81" s="133" t="s">
        <v>12</v>
      </c>
      <c r="G81" s="148" t="s">
        <v>327</v>
      </c>
      <c r="H81" s="133" t="s">
        <v>328</v>
      </c>
      <c r="I81" s="133" t="s">
        <v>329</v>
      </c>
    </row>
    <row r="82" spans="1:9" s="17" customFormat="1" ht="30.75">
      <c r="B82" s="204" t="s">
        <v>330</v>
      </c>
      <c r="C82" s="203" t="s">
        <v>331</v>
      </c>
      <c r="D82" s="199" t="s">
        <v>11</v>
      </c>
      <c r="E82" s="200">
        <v>45979</v>
      </c>
      <c r="F82" s="199" t="s">
        <v>12</v>
      </c>
      <c r="G82" s="201" t="s">
        <v>332</v>
      </c>
      <c r="H82" s="202" t="s">
        <v>333</v>
      </c>
      <c r="I82" s="199">
        <v>3219671908</v>
      </c>
    </row>
    <row r="83" spans="1:9">
      <c r="B83" s="194" t="s">
        <v>334</v>
      </c>
      <c r="C83" s="133" t="s">
        <v>335</v>
      </c>
      <c r="D83" s="133" t="s">
        <v>37</v>
      </c>
      <c r="E83" s="134">
        <v>45979</v>
      </c>
      <c r="F83" s="133" t="s">
        <v>12</v>
      </c>
      <c r="G83" s="201" t="s">
        <v>336</v>
      </c>
      <c r="H83" s="133" t="s">
        <v>337</v>
      </c>
      <c r="I83" s="133">
        <v>3158576650</v>
      </c>
    </row>
    <row r="84" spans="1:9">
      <c r="B84" s="132" t="s">
        <v>338</v>
      </c>
      <c r="C84" s="198" t="s">
        <v>339</v>
      </c>
      <c r="D84" s="198" t="s">
        <v>18</v>
      </c>
      <c r="E84" s="205">
        <v>45979</v>
      </c>
      <c r="F84" s="198" t="s">
        <v>12</v>
      </c>
      <c r="G84" s="201" t="s">
        <v>340</v>
      </c>
      <c r="H84" s="198" t="s">
        <v>341</v>
      </c>
      <c r="I84" s="198">
        <v>3175191592</v>
      </c>
    </row>
    <row r="85" spans="1:9">
      <c r="B85" s="132" t="s">
        <v>342</v>
      </c>
      <c r="C85" s="198" t="s">
        <v>343</v>
      </c>
      <c r="D85" s="198" t="s">
        <v>37</v>
      </c>
      <c r="E85" s="205">
        <v>45979</v>
      </c>
      <c r="F85" s="198" t="s">
        <v>12</v>
      </c>
      <c r="G85" s="201" t="s">
        <v>344</v>
      </c>
      <c r="H85" s="198" t="s">
        <v>345</v>
      </c>
      <c r="I85" s="198">
        <v>3132110495</v>
      </c>
    </row>
    <row r="86" spans="1:9">
      <c r="B86" s="132" t="s">
        <v>346</v>
      </c>
      <c r="C86" s="133" t="s">
        <v>347</v>
      </c>
      <c r="D86" s="133" t="s">
        <v>37</v>
      </c>
      <c r="E86" s="134">
        <v>45980</v>
      </c>
      <c r="F86" s="133" t="s">
        <v>12</v>
      </c>
      <c r="G86" s="168" t="s">
        <v>348</v>
      </c>
      <c r="H86" s="133" t="s">
        <v>349</v>
      </c>
      <c r="I86" s="198">
        <v>3041231811</v>
      </c>
    </row>
    <row r="87" spans="1:9">
      <c r="B87" s="194" t="s">
        <v>350</v>
      </c>
      <c r="C87" s="195" t="s">
        <v>351</v>
      </c>
      <c r="D87" s="195" t="s">
        <v>18</v>
      </c>
      <c r="E87" s="196">
        <v>45979</v>
      </c>
      <c r="F87" s="195" t="s">
        <v>12</v>
      </c>
      <c r="G87" s="197" t="s">
        <v>352</v>
      </c>
      <c r="H87" s="195" t="s">
        <v>353</v>
      </c>
      <c r="I87" s="195" t="s">
        <v>354</v>
      </c>
    </row>
    <row r="88" spans="1:9">
      <c r="B88" s="132" t="s">
        <v>355</v>
      </c>
      <c r="C88" s="133" t="s">
        <v>356</v>
      </c>
      <c r="D88" s="133" t="s">
        <v>23</v>
      </c>
      <c r="E88" s="134">
        <v>45980</v>
      </c>
      <c r="F88" s="133" t="s">
        <v>12</v>
      </c>
      <c r="G88" s="148" t="s">
        <v>357</v>
      </c>
      <c r="H88" s="133" t="s">
        <v>358</v>
      </c>
      <c r="I88" s="133">
        <v>3224280723</v>
      </c>
    </row>
    <row r="89" spans="1:9" s="12" customFormat="1" ht="30.75">
      <c r="B89" s="206" t="s">
        <v>359</v>
      </c>
      <c r="C89" s="199" t="s">
        <v>360</v>
      </c>
      <c r="D89" s="199" t="s">
        <v>23</v>
      </c>
      <c r="E89" s="200">
        <v>45980</v>
      </c>
      <c r="F89" s="199" t="s">
        <v>12</v>
      </c>
      <c r="G89" s="201" t="s">
        <v>361</v>
      </c>
      <c r="H89" s="199" t="s">
        <v>362</v>
      </c>
      <c r="I89" s="199" t="s">
        <v>363</v>
      </c>
    </row>
    <row r="90" spans="1:9">
      <c r="A90" s="213"/>
      <c r="B90" s="214" t="s">
        <v>364</v>
      </c>
      <c r="C90" s="215" t="s">
        <v>365</v>
      </c>
      <c r="D90" s="217" t="s">
        <v>140</v>
      </c>
      <c r="E90" s="216">
        <v>45981</v>
      </c>
      <c r="F90" s="217" t="s">
        <v>12</v>
      </c>
      <c r="G90" s="201" t="s">
        <v>366</v>
      </c>
      <c r="H90" s="217" t="s">
        <v>367</v>
      </c>
      <c r="I90" s="217">
        <v>3001512367</v>
      </c>
    </row>
    <row r="91" spans="1:9">
      <c r="B91" s="166" t="s">
        <v>368</v>
      </c>
      <c r="C91" s="165" t="s">
        <v>369</v>
      </c>
      <c r="D91" s="165" t="s">
        <v>11</v>
      </c>
      <c r="E91" s="167">
        <v>45981</v>
      </c>
      <c r="F91" s="219" t="s">
        <v>12</v>
      </c>
      <c r="G91" s="201" t="s">
        <v>370</v>
      </c>
      <c r="H91" s="220" t="s">
        <v>371</v>
      </c>
      <c r="I91" s="165" t="s">
        <v>372</v>
      </c>
    </row>
    <row r="92" spans="1:9">
      <c r="B92" s="132" t="s">
        <v>373</v>
      </c>
      <c r="C92" s="133" t="s">
        <v>374</v>
      </c>
      <c r="D92" s="133" t="s">
        <v>375</v>
      </c>
      <c r="E92" s="134">
        <v>45981</v>
      </c>
      <c r="F92" s="133" t="s">
        <v>12</v>
      </c>
      <c r="G92" s="201" t="s">
        <v>376</v>
      </c>
      <c r="H92" s="133" t="s">
        <v>377</v>
      </c>
      <c r="I92" s="133">
        <v>3042156068</v>
      </c>
    </row>
    <row r="93" spans="1:9">
      <c r="B93" s="132" t="s">
        <v>378</v>
      </c>
      <c r="C93" s="133" t="s">
        <v>259</v>
      </c>
      <c r="D93" s="133" t="s">
        <v>23</v>
      </c>
      <c r="E93" s="134">
        <v>45981</v>
      </c>
      <c r="F93" s="133" t="s">
        <v>12</v>
      </c>
      <c r="G93" s="201" t="s">
        <v>379</v>
      </c>
      <c r="H93" s="133" t="s">
        <v>380</v>
      </c>
      <c r="I93" s="133" t="s">
        <v>381</v>
      </c>
    </row>
    <row r="94" spans="1:9">
      <c r="B94" s="166" t="s">
        <v>382</v>
      </c>
      <c r="C94" s="165" t="s">
        <v>383</v>
      </c>
      <c r="D94" s="165" t="s">
        <v>375</v>
      </c>
      <c r="E94" s="167">
        <v>45796</v>
      </c>
      <c r="F94" s="165" t="s">
        <v>12</v>
      </c>
      <c r="G94" s="201" t="s">
        <v>384</v>
      </c>
      <c r="H94" s="165" t="s">
        <v>385</v>
      </c>
      <c r="I94" s="165">
        <v>3022150576</v>
      </c>
    </row>
    <row r="95" spans="1:9">
      <c r="B95" s="166" t="s">
        <v>386</v>
      </c>
      <c r="C95" s="165" t="s">
        <v>387</v>
      </c>
      <c r="D95" s="165" t="s">
        <v>140</v>
      </c>
      <c r="E95" s="167">
        <v>45981</v>
      </c>
      <c r="F95" s="165" t="s">
        <v>12</v>
      </c>
      <c r="G95" s="201" t="s">
        <v>388</v>
      </c>
      <c r="H95" s="165" t="s">
        <v>389</v>
      </c>
      <c r="I95" s="165">
        <v>3204598884</v>
      </c>
    </row>
    <row r="96" spans="1:9">
      <c r="B96" s="181" t="s">
        <v>390</v>
      </c>
      <c r="C96" s="133">
        <v>1016075955</v>
      </c>
      <c r="D96" s="133" t="s">
        <v>140</v>
      </c>
      <c r="E96" s="134">
        <v>45982</v>
      </c>
      <c r="F96" s="133" t="s">
        <v>12</v>
      </c>
      <c r="G96" s="235" t="s">
        <v>391</v>
      </c>
      <c r="H96" s="133" t="s">
        <v>392</v>
      </c>
      <c r="I96" s="133">
        <v>3124537266</v>
      </c>
    </row>
    <row r="97" spans="2:9">
      <c r="B97" s="260" t="s">
        <v>393</v>
      </c>
      <c r="C97" s="165" t="s">
        <v>50</v>
      </c>
      <c r="D97" s="165" t="s">
        <v>116</v>
      </c>
      <c r="E97" s="167">
        <v>45982</v>
      </c>
      <c r="F97" s="165" t="s">
        <v>12</v>
      </c>
      <c r="G97" s="235" t="s">
        <v>394</v>
      </c>
      <c r="H97" s="165" t="s">
        <v>395</v>
      </c>
      <c r="I97" s="165">
        <v>3142889271</v>
      </c>
    </row>
    <row r="98" spans="2:9">
      <c r="B98" s="166" t="s">
        <v>396</v>
      </c>
      <c r="C98" s="165" t="s">
        <v>397</v>
      </c>
      <c r="D98" s="166"/>
      <c r="E98" s="167">
        <v>45985</v>
      </c>
      <c r="F98" s="165" t="s">
        <v>12</v>
      </c>
      <c r="G98" s="201" t="s">
        <v>398</v>
      </c>
      <c r="H98" s="165" t="s">
        <v>399</v>
      </c>
      <c r="I98" s="165">
        <v>3229459773</v>
      </c>
    </row>
    <row r="99" spans="2:9">
      <c r="B99" s="132" t="s">
        <v>400</v>
      </c>
      <c r="C99" s="133" t="s">
        <v>401</v>
      </c>
      <c r="D99" s="261"/>
      <c r="E99" s="134">
        <v>45985</v>
      </c>
      <c r="F99" s="133" t="s">
        <v>12</v>
      </c>
      <c r="G99" s="235" t="s">
        <v>402</v>
      </c>
      <c r="H99" s="132" t="s">
        <v>403</v>
      </c>
      <c r="I99" s="198">
        <v>6018844757</v>
      </c>
    </row>
  </sheetData>
  <mergeCells count="1">
    <mergeCell ref="B2:I3"/>
  </mergeCells>
  <hyperlinks>
    <hyperlink ref="G6" r:id="rId1" xr:uid="{00000000-0004-0000-0000-000000000000}"/>
    <hyperlink ref="G5" r:id="rId2" xr:uid="{00000000-0004-0000-0000-000001000000}"/>
    <hyperlink ref="G7" r:id="rId3" xr:uid="{00000000-0004-0000-0000-000002000000}"/>
    <hyperlink ref="G8" r:id="rId4" xr:uid="{00000000-0004-0000-0000-000003000000}"/>
    <hyperlink ref="G9" r:id="rId5" xr:uid="{00000000-0004-0000-0000-000004000000}"/>
    <hyperlink ref="G10" r:id="rId6" xr:uid="{00000000-0004-0000-0000-000005000000}"/>
    <hyperlink ref="G11" r:id="rId7" xr:uid="{00000000-0004-0000-0000-000006000000}"/>
    <hyperlink ref="G12" r:id="rId8" xr:uid="{00000000-0004-0000-0000-000007000000}"/>
    <hyperlink ref="G13" r:id="rId9" xr:uid="{00000000-0004-0000-0000-000008000000}"/>
    <hyperlink ref="G14" r:id="rId10" xr:uid="{00000000-0004-0000-0000-000009000000}"/>
    <hyperlink ref="G16" r:id="rId11" xr:uid="{00000000-0004-0000-0000-00000A000000}"/>
    <hyperlink ref="G15" r:id="rId12" xr:uid="{00000000-0004-0000-0000-00000B000000}"/>
    <hyperlink ref="G17" r:id="rId13" xr:uid="{00000000-0004-0000-0000-00000C000000}"/>
    <hyperlink ref="G18" r:id="rId14" xr:uid="{00000000-0004-0000-0000-00000D000000}"/>
    <hyperlink ref="G20" r:id="rId15" xr:uid="{00000000-0004-0000-0000-00000E000000}"/>
    <hyperlink ref="G21" r:id="rId16" xr:uid="{00000000-0004-0000-0000-00000F000000}"/>
    <hyperlink ref="G22" r:id="rId17" xr:uid="{00000000-0004-0000-0000-000010000000}"/>
    <hyperlink ref="G23" r:id="rId18" xr:uid="{00000000-0004-0000-0000-000011000000}"/>
    <hyperlink ref="G25" r:id="rId19" xr:uid="{00000000-0004-0000-0000-000012000000}"/>
    <hyperlink ref="G26" r:id="rId20" xr:uid="{00000000-0004-0000-0000-000013000000}"/>
    <hyperlink ref="G24" r:id="rId21" xr:uid="{00000000-0004-0000-0000-000014000000}"/>
    <hyperlink ref="G27" r:id="rId22" xr:uid="{00000000-0004-0000-0000-000015000000}"/>
    <hyperlink ref="G28" r:id="rId23" xr:uid="{00000000-0004-0000-0000-000016000000}"/>
    <hyperlink ref="G29" r:id="rId24" xr:uid="{00000000-0004-0000-0000-000017000000}"/>
    <hyperlink ref="G30" r:id="rId25" xr:uid="{00000000-0004-0000-0000-000018000000}"/>
    <hyperlink ref="G32" r:id="rId26" xr:uid="{00000000-0004-0000-0000-000019000000}"/>
    <hyperlink ref="G31" r:id="rId27" xr:uid="{00000000-0004-0000-0000-00001A000000}"/>
    <hyperlink ref="G33" r:id="rId28" xr:uid="{00000000-0004-0000-0000-00001B000000}"/>
    <hyperlink ref="G36" r:id="rId29" xr:uid="{E28606DE-5354-4814-BD4B-2F4D45B3D5EC}"/>
    <hyperlink ref="G39" r:id="rId30" xr:uid="{5D5F27CA-B961-49F9-B290-5E39F21EBFEB}"/>
    <hyperlink ref="G40" r:id="rId31" xr:uid="{37093776-D64F-4705-B1F2-56DE01A1AD6B}"/>
    <hyperlink ref="G41" r:id="rId32" xr:uid="{A9E989DE-98E1-4CB6-A73A-03BBD9664E6F}"/>
    <hyperlink ref="G42" r:id="rId33" xr:uid="{9EF55E84-CB87-43BC-9751-9E6BB7E1C1C3}"/>
    <hyperlink ref="G44" r:id="rId34" xr:uid="{A679024E-5E4A-4233-AC4A-C0E56D8511D6}"/>
    <hyperlink ref="G45" r:id="rId35" xr:uid="{2F598CE0-2721-4D12-ACF4-B1AF0DF0424B}"/>
    <hyperlink ref="G46" r:id="rId36" xr:uid="{C2078E62-E6F7-4DE6-86CB-832D86AA8476}"/>
    <hyperlink ref="G47" r:id="rId37" xr:uid="{87795003-D2E9-461D-8F5C-F258AF38626B}"/>
    <hyperlink ref="G48" r:id="rId38" xr:uid="{45A21749-3312-4D1A-81B5-432E0050C007}"/>
    <hyperlink ref="G49" r:id="rId39" xr:uid="{D1BEECA4-F00A-42F5-8B07-16A304A74E5E}"/>
    <hyperlink ref="G50" r:id="rId40" xr:uid="{985E1158-6C75-43B5-AE55-09F45D860B0F}"/>
    <hyperlink ref="G51" r:id="rId41" xr:uid="{349C2863-2D15-4C59-9660-EB3500515CF2}"/>
    <hyperlink ref="G53" r:id="rId42" xr:uid="{2967A9BD-E754-47C5-BA28-2B3A42E0E997}"/>
    <hyperlink ref="G54" r:id="rId43" xr:uid="{901C2100-30BA-4176-9B68-CB8F89FCF8D9}"/>
    <hyperlink ref="G55" r:id="rId44" xr:uid="{CF1D8168-B6BD-41A8-B8A4-C5FE888AB978}"/>
    <hyperlink ref="G56" r:id="rId45" xr:uid="{E04B7136-8346-4912-9CB9-B2F94374D09C}"/>
    <hyperlink ref="G57" r:id="rId46" xr:uid="{236C8EB1-76B7-4F20-85F7-2F071AF2A09F}"/>
    <hyperlink ref="G58" r:id="rId47" xr:uid="{EEFB69F8-284B-4ED1-9E4E-8723EDFD3D59}"/>
    <hyperlink ref="G59" r:id="rId48" xr:uid="{010E0C62-97D1-4B6D-96C4-0D7F2C361744}"/>
    <hyperlink ref="G60" r:id="rId49" xr:uid="{5C4FB094-253D-4541-8372-AEC5E1BB7994}"/>
    <hyperlink ref="G63" r:id="rId50" xr:uid="{3E59DD28-0597-4346-9B39-4422EC8FB56E}"/>
    <hyperlink ref="G65" r:id="rId51" xr:uid="{9B017EBA-7EE9-48E8-A495-3C8946FDE4B7}"/>
    <hyperlink ref="G67" r:id="rId52" xr:uid="{383AB47E-2692-4314-991C-20CAF165EE0F}"/>
    <hyperlink ref="G74" r:id="rId53" xr:uid="{BFDBDDE5-0A59-4520-AB0F-7EB416ADBFC7}"/>
    <hyperlink ref="G77" r:id="rId54" xr:uid="{DF2A0B90-25A2-4CD8-B79B-EBEF19456A47}"/>
    <hyperlink ref="G79" r:id="rId55" xr:uid="{E2A42486-80CE-4980-9A66-CDA7C0567534}"/>
    <hyperlink ref="G62" r:id="rId56" xr:uid="{FCB65D78-A2C5-498C-A72A-176254588A09}"/>
    <hyperlink ref="G61" r:id="rId57" xr:uid="{8AAD60C3-4E8F-4298-9C3F-850C5666CC7F}"/>
    <hyperlink ref="G64" r:id="rId58" xr:uid="{21A6AE00-1A14-45FF-B3BC-2D464A20DC27}"/>
    <hyperlink ref="G66" r:id="rId59" xr:uid="{BF81DC6F-941B-48E9-97B8-4531DF87344A}"/>
    <hyperlink ref="G68" r:id="rId60" xr:uid="{FC13CEDE-64D2-4C7B-840F-472F5147BA75}"/>
    <hyperlink ref="G81" r:id="rId61" xr:uid="{2423248F-2E6D-465D-B94B-1F0E156FBC57}"/>
    <hyperlink ref="G71" r:id="rId62" xr:uid="{03AF7587-E280-43FA-AA43-F13A82CEC001}"/>
    <hyperlink ref="G82" r:id="rId63" xr:uid="{0366BFA7-7B07-4A4C-A100-4D0FF39E7745}"/>
    <hyperlink ref="G70" r:id="rId64" xr:uid="{64DF5F9B-AB06-4B01-BB47-0877042BF350}"/>
    <hyperlink ref="G72" r:id="rId65" xr:uid="{C2DA299C-B292-4BBD-AF5B-938811BA758F}"/>
    <hyperlink ref="G73" r:id="rId66" xr:uid="{97F63D6D-F874-4AA4-A5EA-F363F707AF5D}"/>
    <hyperlink ref="G75" r:id="rId67" xr:uid="{FB6B2FA7-E37E-49B9-A0D1-56CB18A90E49}"/>
    <hyperlink ref="G76" r:id="rId68" xr:uid="{92B04323-975E-4B8F-BAB5-C21131394ABC}"/>
    <hyperlink ref="G78" r:id="rId69" xr:uid="{AF0C9702-4E60-465E-9BBA-191B9E351A0F}"/>
    <hyperlink ref="G87" r:id="rId70" xr:uid="{B689742D-034E-4879-869E-97401907090F}"/>
    <hyperlink ref="C80" r:id="rId71" display="_x000a_9014671800" xr:uid="{A3D8E5BD-58FC-431C-9439-ED2B14FC1B3F}"/>
    <hyperlink ref="G80" r:id="rId72" xr:uid="{8D5F7B62-CD24-4F6B-A0DD-BDAFF94C1B37}"/>
    <hyperlink ref="G89" r:id="rId73" xr:uid="{4420CB45-7103-4557-AE86-486448FED064}"/>
    <hyperlink ref="G88" r:id="rId74" xr:uid="{7001BFC9-064F-4DBE-8D49-6186311A9E89}"/>
    <hyperlink ref="G86" r:id="rId75" xr:uid="{6E2001C6-D74E-4F88-9D4B-A95E6D650C66}"/>
    <hyperlink ref="G83" r:id="rId76" xr:uid="{CFDA29EB-55F2-40F6-85DD-D7C5A4919175}"/>
    <hyperlink ref="G84" r:id="rId77" xr:uid="{0EB2DFB9-9A1B-4DF1-86ED-112F5D43133C}"/>
    <hyperlink ref="G85" r:id="rId78" xr:uid="{04189972-3526-4FB6-99AE-FE59AEA62B43}"/>
    <hyperlink ref="G91" r:id="rId79" xr:uid="{C07A8988-2964-4E60-BC78-FC54CBA9D2A6}"/>
    <hyperlink ref="G90" r:id="rId80" xr:uid="{8284238C-F7A9-487E-8557-B565D0E1ACA2}"/>
    <hyperlink ref="G94" r:id="rId81" xr:uid="{A9859DB4-B5A3-4D7F-9DB4-80450AD2D997}"/>
    <hyperlink ref="G92" r:id="rId82" xr:uid="{A73055CE-5E27-4263-8139-9652BEF242BE}"/>
    <hyperlink ref="G93" r:id="rId83" xr:uid="{F3875652-EF01-40FA-AF58-87F506E4BEF6}"/>
    <hyperlink ref="G96" r:id="rId84" xr:uid="{EF4B10FD-8F74-497D-8B60-47464FBAA715}"/>
    <hyperlink ref="G97" r:id="rId85" xr:uid="{B85FD836-CB91-4D85-845D-8D9816F4C0D4}"/>
    <hyperlink ref="G98" r:id="rId86" xr:uid="{24E64559-A2DB-452F-AD2C-1719D8D57B8F}"/>
    <hyperlink ref="G99" r:id="rId87" xr:uid="{ECB6BC3D-D539-4030-81FA-5728BE4B58C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AD108"/>
  <sheetViews>
    <sheetView tabSelected="1" topLeftCell="A92" zoomScale="70" zoomScaleNormal="70" workbookViewId="0">
      <selection activeCell="I33" sqref="I33:AA33"/>
    </sheetView>
  </sheetViews>
  <sheetFormatPr defaultColWidth="11.42578125" defaultRowHeight="15"/>
  <cols>
    <col min="3" max="3" width="43.42578125" bestFit="1" customWidth="1"/>
    <col min="4" max="4" width="65.5703125" customWidth="1"/>
    <col min="7" max="7" width="14.7109375" style="8" customWidth="1"/>
    <col min="8" max="8" width="18.42578125" customWidth="1"/>
    <col min="9" max="9" width="18.28515625" style="33" bestFit="1" customWidth="1"/>
    <col min="10" max="10" width="12" style="33" bestFit="1" customWidth="1"/>
    <col min="11" max="11" width="18.28515625" style="33" bestFit="1" customWidth="1"/>
    <col min="12" max="12" width="15.7109375" style="33" bestFit="1" customWidth="1"/>
    <col min="13" max="13" width="22.28515625" customWidth="1"/>
    <col min="14" max="16" width="17.7109375" bestFit="1" customWidth="1"/>
    <col min="17" max="17" width="18.7109375" bestFit="1" customWidth="1"/>
    <col min="18" max="18" width="18.5703125" customWidth="1"/>
    <col min="19" max="19" width="14.42578125" bestFit="1" customWidth="1"/>
    <col min="20" max="20" width="12" bestFit="1" customWidth="1"/>
    <col min="21" max="21" width="15.7109375" bestFit="1" customWidth="1"/>
    <col min="22" max="22" width="16" bestFit="1" customWidth="1"/>
    <col min="23" max="23" width="12.85546875" bestFit="1" customWidth="1"/>
    <col min="24" max="24" width="13.5703125" bestFit="1" customWidth="1"/>
  </cols>
  <sheetData>
    <row r="10" spans="1:30" ht="15.75" thickBot="1"/>
    <row r="11" spans="1:30" s="1" customFormat="1" ht="34.9" customHeight="1">
      <c r="B11" s="276" t="s">
        <v>404</v>
      </c>
      <c r="C11" s="276"/>
      <c r="D11" s="276"/>
      <c r="E11" s="276"/>
      <c r="F11" s="276"/>
      <c r="G11" s="276"/>
      <c r="H11" s="276"/>
      <c r="I11" s="276"/>
      <c r="J11" s="276"/>
      <c r="K11" s="266" t="s">
        <v>405</v>
      </c>
      <c r="L11" s="267"/>
      <c r="M11" s="267"/>
      <c r="N11" s="267"/>
      <c r="O11" s="268"/>
      <c r="P11" s="266" t="s">
        <v>406</v>
      </c>
      <c r="Q11" s="267"/>
      <c r="R11" s="267"/>
      <c r="S11" s="267"/>
      <c r="T11" s="268"/>
      <c r="U11" s="266" t="s">
        <v>407</v>
      </c>
      <c r="V11" s="267"/>
      <c r="W11" s="267"/>
      <c r="X11" s="267"/>
      <c r="Y11" s="272"/>
    </row>
    <row r="12" spans="1:30" s="4" customFormat="1" ht="138" customHeight="1" thickBot="1">
      <c r="B12" s="2" t="s">
        <v>408</v>
      </c>
      <c r="C12" s="3">
        <v>1234</v>
      </c>
      <c r="D12" s="2" t="s">
        <v>409</v>
      </c>
      <c r="E12" s="277" t="s">
        <v>410</v>
      </c>
      <c r="F12" s="277"/>
      <c r="G12" s="277"/>
      <c r="H12" s="278"/>
      <c r="I12" s="278"/>
      <c r="J12" s="278"/>
      <c r="K12" s="269"/>
      <c r="L12" s="270"/>
      <c r="M12" s="270"/>
      <c r="N12" s="270"/>
      <c r="O12" s="271"/>
      <c r="P12" s="269"/>
      <c r="Q12" s="270"/>
      <c r="R12" s="270"/>
      <c r="S12" s="270"/>
      <c r="T12" s="271"/>
      <c r="U12" s="269"/>
      <c r="V12" s="270"/>
      <c r="W12" s="270"/>
      <c r="X12" s="270"/>
      <c r="Y12" s="273"/>
      <c r="Z12" s="1"/>
      <c r="AA12" s="1"/>
      <c r="AB12" s="1"/>
      <c r="AC12" s="1"/>
      <c r="AD12" s="1"/>
    </row>
    <row r="13" spans="1:30" s="1" customFormat="1" ht="60.75" thickBot="1">
      <c r="B13" s="5" t="s">
        <v>411</v>
      </c>
      <c r="C13" s="5" t="s">
        <v>412</v>
      </c>
      <c r="D13" s="5" t="s">
        <v>413</v>
      </c>
      <c r="E13" s="6" t="s">
        <v>414</v>
      </c>
      <c r="F13" s="6" t="s">
        <v>415</v>
      </c>
      <c r="G13" s="6" t="s">
        <v>416</v>
      </c>
      <c r="H13" s="24" t="s">
        <v>417</v>
      </c>
      <c r="I13" s="34" t="s">
        <v>418</v>
      </c>
      <c r="J13" s="34" t="s">
        <v>419</v>
      </c>
      <c r="K13" s="34" t="s">
        <v>420</v>
      </c>
      <c r="L13" s="35" t="s">
        <v>421</v>
      </c>
      <c r="M13" s="24" t="s">
        <v>417</v>
      </c>
      <c r="N13" s="25" t="s">
        <v>418</v>
      </c>
      <c r="O13" s="25" t="s">
        <v>419</v>
      </c>
      <c r="P13" s="25" t="s">
        <v>420</v>
      </c>
      <c r="Q13" s="26" t="s">
        <v>421</v>
      </c>
      <c r="R13" s="24" t="s">
        <v>417</v>
      </c>
      <c r="S13" s="25" t="s">
        <v>418</v>
      </c>
      <c r="T13" s="25" t="s">
        <v>419</v>
      </c>
      <c r="U13" s="25" t="s">
        <v>420</v>
      </c>
      <c r="V13" s="26" t="s">
        <v>421</v>
      </c>
      <c r="W13" s="27" t="s">
        <v>422</v>
      </c>
      <c r="X13" s="28" t="s">
        <v>423</v>
      </c>
      <c r="Y13" s="28" t="s">
        <v>424</v>
      </c>
      <c r="Z13" s="28" t="s">
        <v>425</v>
      </c>
      <c r="AA13" s="29" t="s">
        <v>426</v>
      </c>
    </row>
    <row r="14" spans="1:30">
      <c r="B14" s="263" t="s">
        <v>427</v>
      </c>
      <c r="C14" s="264"/>
      <c r="D14" s="264"/>
      <c r="E14" s="264"/>
      <c r="F14" s="264"/>
      <c r="G14" s="265"/>
    </row>
    <row r="15" spans="1:30" s="120" customFormat="1" ht="58.5" customHeight="1">
      <c r="A15" s="120" t="s">
        <v>428</v>
      </c>
      <c r="B15" s="69">
        <v>7</v>
      </c>
      <c r="C15" s="163" t="s">
        <v>429</v>
      </c>
      <c r="D15" s="143" t="s">
        <v>430</v>
      </c>
      <c r="E15" s="69" t="s">
        <v>431</v>
      </c>
      <c r="F15" s="69">
        <v>50</v>
      </c>
      <c r="G15" s="69" t="s">
        <v>432</v>
      </c>
      <c r="H15" s="74" t="s">
        <v>143</v>
      </c>
      <c r="I15" s="77">
        <f>14700/1.19</f>
        <v>12352.941176470589</v>
      </c>
      <c r="J15" s="77">
        <f>+ROUND(I15*0.19,0)</f>
        <v>2347</v>
      </c>
      <c r="K15" s="77">
        <f>+J15+I15</f>
        <v>14699.941176470589</v>
      </c>
      <c r="L15" s="77">
        <f>+K15*$F15</f>
        <v>734997.05882352951</v>
      </c>
      <c r="M15" s="98" t="s">
        <v>114</v>
      </c>
      <c r="N15" s="156">
        <f>24900/1.19</f>
        <v>20924.36974789916</v>
      </c>
      <c r="O15" s="156">
        <f>+ROUND(N15*0.19,0)</f>
        <v>3976</v>
      </c>
      <c r="P15" s="156">
        <f>+O15+N15</f>
        <v>24900.36974789916</v>
      </c>
      <c r="Q15" s="156">
        <f>+P15*$F15</f>
        <v>1245018.487394958</v>
      </c>
      <c r="R15" s="119" t="s">
        <v>231</v>
      </c>
      <c r="S15" s="156">
        <f>20000/1.19</f>
        <v>16806.722689075632</v>
      </c>
      <c r="T15" s="156">
        <f>+ROUND(S15*0.19,0)</f>
        <v>3193</v>
      </c>
      <c r="U15" s="156">
        <f>+T15+S15</f>
        <v>19999.722689075632</v>
      </c>
      <c r="V15" s="156">
        <f>+U15*$F15</f>
        <v>999986.13445378165</v>
      </c>
      <c r="W15" s="74">
        <f>+ROUND(AVERAGE(K15,P15,U15),0)</f>
        <v>19867</v>
      </c>
      <c r="X15" s="74">
        <f>+ROUND(_xlfn.STDEV.P(K15,P15,U15),0)</f>
        <v>4165</v>
      </c>
      <c r="Y15" s="80">
        <f>+X15/W15</f>
        <v>0.20964413348769315</v>
      </c>
      <c r="Z15" s="74">
        <f>+W15+X15</f>
        <v>24032</v>
      </c>
      <c r="AA15" s="74">
        <f>+W15-X15</f>
        <v>15702</v>
      </c>
    </row>
    <row r="16" spans="1:30" s="76" customFormat="1" ht="77.25" customHeight="1">
      <c r="B16" s="69">
        <v>8</v>
      </c>
      <c r="C16" s="158" t="s">
        <v>433</v>
      </c>
      <c r="D16" s="159" t="s">
        <v>434</v>
      </c>
      <c r="E16" s="69" t="s">
        <v>431</v>
      </c>
      <c r="F16" s="69">
        <v>70</v>
      </c>
      <c r="G16" s="69" t="s">
        <v>432</v>
      </c>
      <c r="H16" s="73" t="s">
        <v>143</v>
      </c>
      <c r="I16" s="71">
        <f>13700/1.19</f>
        <v>11512.605042016807</v>
      </c>
      <c r="J16" s="71">
        <f t="shared" ref="J16:J79" si="0">+ROUND(I16*0.19,0)</f>
        <v>2187</v>
      </c>
      <c r="K16" s="71">
        <f t="shared" ref="K16:K79" si="1">+J16+I16</f>
        <v>13699.605042016807</v>
      </c>
      <c r="L16" s="71">
        <f t="shared" ref="L16:L79" si="2">+K16*$F16</f>
        <v>958972.3529411765</v>
      </c>
      <c r="M16" s="79" t="s">
        <v>114</v>
      </c>
      <c r="N16" s="83">
        <f>13900/1.19</f>
        <v>11680.672268907563</v>
      </c>
      <c r="O16" s="83">
        <f t="shared" ref="O16:O79" si="3">+ROUND(N16*0.19,0)</f>
        <v>2219</v>
      </c>
      <c r="P16" s="83">
        <f t="shared" ref="P16:P79" si="4">+O16+N16</f>
        <v>13899.672268907563</v>
      </c>
      <c r="Q16" s="83">
        <f t="shared" ref="Q16:Q79" si="5">+P16*$F16</f>
        <v>972977.0588235294</v>
      </c>
      <c r="R16" s="72" t="s">
        <v>221</v>
      </c>
      <c r="S16" s="83">
        <v>6352.94</v>
      </c>
      <c r="T16" s="83">
        <f t="shared" ref="T16:T79" si="6">+ROUND(S16*0.19,0)</f>
        <v>1207</v>
      </c>
      <c r="U16" s="83">
        <f t="shared" ref="U16:U79" si="7">+T16+S16</f>
        <v>7559.94</v>
      </c>
      <c r="V16" s="83">
        <f t="shared" ref="V16:V79" si="8">+U16*$F16</f>
        <v>529195.79999999993</v>
      </c>
      <c r="W16" s="74">
        <f t="shared" ref="W16:W79" si="9">+ROUND(AVERAGE(K16,P16,U16),0)</f>
        <v>11720</v>
      </c>
      <c r="X16" s="74">
        <f t="shared" ref="X16:X79" si="10">+ROUND(_xlfn.STDEV.P(K16,P16,U16),0)</f>
        <v>2943</v>
      </c>
      <c r="Y16" s="80">
        <f>+X16/W16</f>
        <v>0.25110921501706485</v>
      </c>
      <c r="Z16" s="74">
        <f t="shared" ref="Z16:Z79" si="11">+W16+X16</f>
        <v>14663</v>
      </c>
      <c r="AA16" s="74">
        <f t="shared" ref="AA16:AA79" si="12">+W16-X16</f>
        <v>8777</v>
      </c>
    </row>
    <row r="17" spans="1:27" s="12" customFormat="1" ht="98.25" customHeight="1">
      <c r="A17" s="124"/>
      <c r="B17" s="279" t="s">
        <v>435</v>
      </c>
      <c r="C17" s="280"/>
      <c r="D17" s="280"/>
      <c r="E17" s="280"/>
      <c r="F17" s="280"/>
      <c r="G17" s="281"/>
      <c r="H17" s="13"/>
      <c r="I17" s="37">
        <v>0</v>
      </c>
      <c r="J17" s="37">
        <f t="shared" si="0"/>
        <v>0</v>
      </c>
      <c r="K17" s="37">
        <f t="shared" si="1"/>
        <v>0</v>
      </c>
      <c r="L17" s="37">
        <f t="shared" si="2"/>
        <v>0</v>
      </c>
      <c r="M17" s="11"/>
      <c r="N17" s="11">
        <v>0</v>
      </c>
      <c r="O17" s="11">
        <f t="shared" si="3"/>
        <v>0</v>
      </c>
      <c r="P17" s="11">
        <f t="shared" si="4"/>
        <v>0</v>
      </c>
      <c r="Q17" s="11">
        <f t="shared" si="5"/>
        <v>0</v>
      </c>
      <c r="R17" s="11"/>
      <c r="S17" s="11">
        <v>0</v>
      </c>
      <c r="T17" s="11">
        <f t="shared" si="6"/>
        <v>0</v>
      </c>
      <c r="U17" s="11">
        <f t="shared" si="7"/>
        <v>0</v>
      </c>
      <c r="V17" s="11">
        <f t="shared" si="8"/>
        <v>0</v>
      </c>
      <c r="W17" s="30">
        <f t="shared" si="9"/>
        <v>0</v>
      </c>
      <c r="X17" s="30">
        <f t="shared" si="10"/>
        <v>0</v>
      </c>
      <c r="Y17" s="96" t="e">
        <f t="shared" ref="Y17:Y79" si="13">+X17/W17</f>
        <v>#DIV/0!</v>
      </c>
      <c r="Z17" s="30">
        <f t="shared" si="11"/>
        <v>0</v>
      </c>
      <c r="AA17" s="30">
        <f t="shared" si="12"/>
        <v>0</v>
      </c>
    </row>
    <row r="18" spans="1:27" ht="15" customHeight="1">
      <c r="A18" s="125"/>
      <c r="B18" s="31" t="s">
        <v>436</v>
      </c>
      <c r="C18" s="31"/>
      <c r="D18" s="31"/>
      <c r="E18" s="31"/>
      <c r="F18" s="31"/>
      <c r="G18" s="7" t="s">
        <v>432</v>
      </c>
      <c r="H18" s="20"/>
      <c r="I18" s="38">
        <v>0</v>
      </c>
      <c r="J18" s="38">
        <f t="shared" si="0"/>
        <v>0</v>
      </c>
      <c r="K18" s="38">
        <f t="shared" si="1"/>
        <v>0</v>
      </c>
      <c r="L18" s="38">
        <f t="shared" si="2"/>
        <v>0</v>
      </c>
      <c r="M18" s="9"/>
      <c r="N18" s="9">
        <v>0</v>
      </c>
      <c r="O18" s="9">
        <f t="shared" si="3"/>
        <v>0</v>
      </c>
      <c r="P18" s="9">
        <f t="shared" si="4"/>
        <v>0</v>
      </c>
      <c r="Q18" s="9">
        <f t="shared" si="5"/>
        <v>0</v>
      </c>
      <c r="R18" s="9"/>
      <c r="S18" s="9">
        <v>0</v>
      </c>
      <c r="T18" s="9">
        <f t="shared" si="6"/>
        <v>0</v>
      </c>
      <c r="U18" s="9">
        <f t="shared" si="7"/>
        <v>0</v>
      </c>
      <c r="V18" s="9">
        <f t="shared" si="8"/>
        <v>0</v>
      </c>
      <c r="W18" s="30">
        <f t="shared" si="9"/>
        <v>0</v>
      </c>
      <c r="X18" s="30">
        <f t="shared" si="10"/>
        <v>0</v>
      </c>
      <c r="Y18" s="96" t="e">
        <f t="shared" si="13"/>
        <v>#DIV/0!</v>
      </c>
      <c r="Z18" s="30">
        <f t="shared" si="11"/>
        <v>0</v>
      </c>
      <c r="AA18" s="30">
        <f t="shared" si="12"/>
        <v>0</v>
      </c>
    </row>
    <row r="19" spans="1:27" s="120" customFormat="1" ht="409.6">
      <c r="B19" s="69">
        <v>34</v>
      </c>
      <c r="C19" s="118" t="s">
        <v>437</v>
      </c>
      <c r="D19" s="118" t="s">
        <v>438</v>
      </c>
      <c r="E19" s="69" t="s">
        <v>431</v>
      </c>
      <c r="F19" s="69">
        <v>2</v>
      </c>
      <c r="G19" s="69" t="s">
        <v>432</v>
      </c>
      <c r="H19" s="119" t="s">
        <v>157</v>
      </c>
      <c r="I19" s="77">
        <v>2720249</v>
      </c>
      <c r="J19" s="77">
        <f t="shared" si="0"/>
        <v>516847</v>
      </c>
      <c r="K19" s="77">
        <f t="shared" si="1"/>
        <v>3237096</v>
      </c>
      <c r="L19" s="77">
        <f t="shared" si="2"/>
        <v>6474192</v>
      </c>
      <c r="M19" s="98" t="s">
        <v>439</v>
      </c>
      <c r="N19" s="156">
        <f>3168000/1.19</f>
        <v>2662184.8739495799</v>
      </c>
      <c r="O19" s="156">
        <f t="shared" si="3"/>
        <v>505815</v>
      </c>
      <c r="P19" s="156">
        <f t="shared" si="4"/>
        <v>3167999.8739495799</v>
      </c>
      <c r="Q19" s="156">
        <f t="shared" si="5"/>
        <v>6335999.7478991598</v>
      </c>
      <c r="R19" s="119" t="s">
        <v>440</v>
      </c>
      <c r="S19" s="74">
        <v>1652277</v>
      </c>
      <c r="T19" s="74">
        <f t="shared" si="6"/>
        <v>313933</v>
      </c>
      <c r="U19" s="74">
        <f t="shared" si="7"/>
        <v>1966210</v>
      </c>
      <c r="V19" s="74">
        <f t="shared" si="8"/>
        <v>3932420</v>
      </c>
      <c r="W19" s="74">
        <f t="shared" si="9"/>
        <v>2790435</v>
      </c>
      <c r="X19" s="74">
        <f t="shared" si="10"/>
        <v>583498</v>
      </c>
      <c r="Y19" s="145">
        <f t="shared" si="13"/>
        <v>0.20910646547939657</v>
      </c>
      <c r="Z19" s="74">
        <f t="shared" si="11"/>
        <v>3373933</v>
      </c>
      <c r="AA19" s="74">
        <f t="shared" si="12"/>
        <v>2206937</v>
      </c>
    </row>
    <row r="20" spans="1:27" s="120" customFormat="1" ht="30">
      <c r="B20" s="69">
        <v>35</v>
      </c>
      <c r="C20" s="143" t="s">
        <v>441</v>
      </c>
      <c r="D20" s="118" t="s">
        <v>442</v>
      </c>
      <c r="E20" s="69" t="s">
        <v>431</v>
      </c>
      <c r="F20" s="69">
        <v>2</v>
      </c>
      <c r="G20" s="69" t="s">
        <v>432</v>
      </c>
      <c r="H20" s="119" t="s">
        <v>443</v>
      </c>
      <c r="I20" s="77">
        <v>2600000</v>
      </c>
      <c r="J20" s="77">
        <f t="shared" si="0"/>
        <v>494000</v>
      </c>
      <c r="K20" s="77">
        <f t="shared" si="1"/>
        <v>3094000</v>
      </c>
      <c r="L20" s="77">
        <f t="shared" si="2"/>
        <v>6188000</v>
      </c>
      <c r="M20" s="119" t="s">
        <v>217</v>
      </c>
      <c r="N20" s="77">
        <v>1339000</v>
      </c>
      <c r="O20" s="77">
        <f t="shared" si="3"/>
        <v>254410</v>
      </c>
      <c r="P20" s="77">
        <f t="shared" si="4"/>
        <v>1593410</v>
      </c>
      <c r="Q20" s="77">
        <f t="shared" si="5"/>
        <v>3186820</v>
      </c>
      <c r="R20" s="98" t="s">
        <v>9</v>
      </c>
      <c r="S20" s="74">
        <v>2500000</v>
      </c>
      <c r="T20" s="74">
        <f t="shared" si="6"/>
        <v>475000</v>
      </c>
      <c r="U20" s="74">
        <f t="shared" si="7"/>
        <v>2975000</v>
      </c>
      <c r="V20" s="74">
        <f t="shared" si="8"/>
        <v>5950000</v>
      </c>
      <c r="W20" s="74">
        <f t="shared" si="9"/>
        <v>2554137</v>
      </c>
      <c r="X20" s="74">
        <f t="shared" si="10"/>
        <v>681071</v>
      </c>
      <c r="Y20" s="80">
        <f t="shared" si="13"/>
        <v>0.26665405966868655</v>
      </c>
      <c r="Z20" s="74">
        <f t="shared" si="11"/>
        <v>3235208</v>
      </c>
      <c r="AA20" s="74">
        <f t="shared" si="12"/>
        <v>1873066</v>
      </c>
    </row>
    <row r="21" spans="1:27" s="120" customFormat="1" ht="28.5">
      <c r="B21" s="69">
        <v>36</v>
      </c>
      <c r="C21" s="117" t="s">
        <v>444</v>
      </c>
      <c r="D21" s="118" t="s">
        <v>445</v>
      </c>
      <c r="E21" s="69" t="s">
        <v>431</v>
      </c>
      <c r="F21" s="69">
        <v>5</v>
      </c>
      <c r="G21" s="69" t="s">
        <v>432</v>
      </c>
      <c r="H21" s="119" t="s">
        <v>114</v>
      </c>
      <c r="I21" s="77">
        <f>51900/1.19</f>
        <v>43613.445378151264</v>
      </c>
      <c r="J21" s="77">
        <f t="shared" si="0"/>
        <v>8287</v>
      </c>
      <c r="K21" s="77">
        <f t="shared" si="1"/>
        <v>51900.445378151264</v>
      </c>
      <c r="L21" s="77">
        <f t="shared" si="2"/>
        <v>259502.22689075631</v>
      </c>
      <c r="M21" s="74" t="s">
        <v>439</v>
      </c>
      <c r="N21" s="77">
        <v>58403</v>
      </c>
      <c r="O21" s="77">
        <f t="shared" si="3"/>
        <v>11097</v>
      </c>
      <c r="P21" s="77">
        <f t="shared" si="4"/>
        <v>69500</v>
      </c>
      <c r="Q21" s="77">
        <f t="shared" si="5"/>
        <v>347500</v>
      </c>
      <c r="R21" s="98" t="s">
        <v>9</v>
      </c>
      <c r="S21" s="74">
        <v>50420</v>
      </c>
      <c r="T21" s="74">
        <f t="shared" si="6"/>
        <v>9580</v>
      </c>
      <c r="U21" s="74">
        <f t="shared" si="7"/>
        <v>60000</v>
      </c>
      <c r="V21" s="74">
        <f t="shared" si="8"/>
        <v>300000</v>
      </c>
      <c r="W21" s="74">
        <f t="shared" si="9"/>
        <v>60467</v>
      </c>
      <c r="X21" s="74">
        <f t="shared" si="10"/>
        <v>7193</v>
      </c>
      <c r="Y21" s="80">
        <f t="shared" si="13"/>
        <v>0.11895744786412424</v>
      </c>
      <c r="Z21" s="74">
        <f t="shared" si="11"/>
        <v>67660</v>
      </c>
      <c r="AA21" s="74">
        <f t="shared" si="12"/>
        <v>53274</v>
      </c>
    </row>
    <row r="22" spans="1:27" s="120" customFormat="1" ht="30">
      <c r="B22" s="69">
        <v>37</v>
      </c>
      <c r="C22" s="118" t="s">
        <v>446</v>
      </c>
      <c r="D22" s="118" t="s">
        <v>447</v>
      </c>
      <c r="E22" s="69" t="s">
        <v>431</v>
      </c>
      <c r="F22" s="69">
        <v>2</v>
      </c>
      <c r="G22" s="69" t="s">
        <v>432</v>
      </c>
      <c r="H22" s="119" t="s">
        <v>443</v>
      </c>
      <c r="I22" s="77">
        <v>50000</v>
      </c>
      <c r="J22" s="77">
        <f t="shared" si="0"/>
        <v>9500</v>
      </c>
      <c r="K22" s="77">
        <f t="shared" si="1"/>
        <v>59500</v>
      </c>
      <c r="L22" s="77">
        <f t="shared" si="2"/>
        <v>119000</v>
      </c>
      <c r="M22" s="74" t="s">
        <v>439</v>
      </c>
      <c r="N22" s="77">
        <v>83193</v>
      </c>
      <c r="O22" s="77">
        <f t="shared" si="3"/>
        <v>15807</v>
      </c>
      <c r="P22" s="77">
        <f t="shared" si="4"/>
        <v>99000</v>
      </c>
      <c r="Q22" s="77">
        <f t="shared" si="5"/>
        <v>198000</v>
      </c>
      <c r="R22" s="141" t="s">
        <v>157</v>
      </c>
      <c r="S22" s="74">
        <v>75000</v>
      </c>
      <c r="T22" s="74">
        <f t="shared" si="6"/>
        <v>14250</v>
      </c>
      <c r="U22" s="74">
        <f t="shared" si="7"/>
        <v>89250</v>
      </c>
      <c r="V22" s="74">
        <f t="shared" si="8"/>
        <v>178500</v>
      </c>
      <c r="W22" s="74">
        <f t="shared" si="9"/>
        <v>82583</v>
      </c>
      <c r="X22" s="74">
        <f t="shared" si="10"/>
        <v>16801</v>
      </c>
      <c r="Y22" s="80">
        <f t="shared" si="13"/>
        <v>0.20344380804766113</v>
      </c>
      <c r="Z22" s="74">
        <f t="shared" si="11"/>
        <v>99384</v>
      </c>
      <c r="AA22" s="74">
        <f t="shared" si="12"/>
        <v>65782</v>
      </c>
    </row>
    <row r="23" spans="1:27" s="120" customFormat="1" ht="71.25">
      <c r="B23" s="69">
        <v>38</v>
      </c>
      <c r="C23" s="118" t="s">
        <v>448</v>
      </c>
      <c r="D23" s="118" t="s">
        <v>449</v>
      </c>
      <c r="E23" s="69" t="s">
        <v>431</v>
      </c>
      <c r="F23" s="69">
        <v>1</v>
      </c>
      <c r="G23" s="69" t="s">
        <v>432</v>
      </c>
      <c r="H23" s="119" t="s">
        <v>110</v>
      </c>
      <c r="I23" s="77">
        <v>850000</v>
      </c>
      <c r="J23" s="77">
        <f t="shared" si="0"/>
        <v>161500</v>
      </c>
      <c r="K23" s="77">
        <f t="shared" si="1"/>
        <v>1011500</v>
      </c>
      <c r="L23" s="77">
        <f t="shared" si="2"/>
        <v>1011500</v>
      </c>
      <c r="M23" s="119" t="s">
        <v>120</v>
      </c>
      <c r="N23" s="77">
        <v>1150000</v>
      </c>
      <c r="O23" s="77">
        <f t="shared" si="3"/>
        <v>218500</v>
      </c>
      <c r="P23" s="77">
        <f t="shared" si="4"/>
        <v>1368500</v>
      </c>
      <c r="Q23" s="77">
        <f t="shared" si="5"/>
        <v>1368500</v>
      </c>
      <c r="R23" s="98" t="s">
        <v>450</v>
      </c>
      <c r="S23" s="74">
        <v>1617000</v>
      </c>
      <c r="T23" s="74">
        <f t="shared" si="6"/>
        <v>307230</v>
      </c>
      <c r="U23" s="74">
        <f t="shared" si="7"/>
        <v>1924230</v>
      </c>
      <c r="V23" s="74">
        <f t="shared" si="8"/>
        <v>1924230</v>
      </c>
      <c r="W23" s="74">
        <f t="shared" si="9"/>
        <v>1434743</v>
      </c>
      <c r="X23" s="74">
        <f t="shared" si="10"/>
        <v>375553</v>
      </c>
      <c r="Y23" s="80">
        <f t="shared" si="13"/>
        <v>0.26175628666597434</v>
      </c>
      <c r="Z23" s="74">
        <f t="shared" si="11"/>
        <v>1810296</v>
      </c>
      <c r="AA23" s="74">
        <f t="shared" si="12"/>
        <v>1059190</v>
      </c>
    </row>
    <row r="24" spans="1:27" s="120" customFormat="1" ht="30">
      <c r="A24" s="123"/>
      <c r="B24" s="69">
        <v>39</v>
      </c>
      <c r="C24" s="117" t="s">
        <v>451</v>
      </c>
      <c r="D24" s="118" t="s">
        <v>452</v>
      </c>
      <c r="E24" s="69" t="s">
        <v>431</v>
      </c>
      <c r="F24" s="69">
        <v>1</v>
      </c>
      <c r="G24" s="69" t="s">
        <v>432</v>
      </c>
      <c r="H24" s="119" t="s">
        <v>105</v>
      </c>
      <c r="I24" s="77">
        <v>491546</v>
      </c>
      <c r="J24" s="77">
        <f t="shared" si="0"/>
        <v>93394</v>
      </c>
      <c r="K24" s="77">
        <f t="shared" si="1"/>
        <v>584940</v>
      </c>
      <c r="L24" s="77">
        <f t="shared" si="2"/>
        <v>584940</v>
      </c>
      <c r="M24" s="119" t="s">
        <v>114</v>
      </c>
      <c r="N24" s="77">
        <f>399900/1.19</f>
        <v>336050.42016806727</v>
      </c>
      <c r="O24" s="77">
        <f t="shared" si="3"/>
        <v>63850</v>
      </c>
      <c r="P24" s="77">
        <f t="shared" si="4"/>
        <v>399900.42016806727</v>
      </c>
      <c r="Q24" s="77">
        <f t="shared" si="5"/>
        <v>399900.42016806727</v>
      </c>
      <c r="R24" s="119" t="s">
        <v>453</v>
      </c>
      <c r="S24" s="74">
        <v>427000</v>
      </c>
      <c r="T24" s="74">
        <f t="shared" si="6"/>
        <v>81130</v>
      </c>
      <c r="U24" s="74">
        <f t="shared" si="7"/>
        <v>508130</v>
      </c>
      <c r="V24" s="74">
        <f t="shared" si="8"/>
        <v>508130</v>
      </c>
      <c r="W24" s="74">
        <f t="shared" si="9"/>
        <v>497657</v>
      </c>
      <c r="X24" s="74">
        <f t="shared" si="10"/>
        <v>75904</v>
      </c>
      <c r="Y24" s="80">
        <f t="shared" si="13"/>
        <v>0.15252272147282164</v>
      </c>
      <c r="Z24" s="74">
        <f t="shared" si="11"/>
        <v>573561</v>
      </c>
      <c r="AA24" s="74">
        <f t="shared" si="12"/>
        <v>421753</v>
      </c>
    </row>
    <row r="25" spans="1:27" s="10" customFormat="1" ht="30.75">
      <c r="A25" s="123"/>
      <c r="B25" s="7">
        <v>40</v>
      </c>
      <c r="C25" s="14" t="s">
        <v>454</v>
      </c>
      <c r="D25" s="14" t="s">
        <v>455</v>
      </c>
      <c r="E25" s="7" t="s">
        <v>431</v>
      </c>
      <c r="F25" s="7">
        <v>5</v>
      </c>
      <c r="G25" s="7" t="s">
        <v>432</v>
      </c>
      <c r="H25" s="233" t="s">
        <v>456</v>
      </c>
      <c r="I25" s="234" t="s">
        <v>457</v>
      </c>
      <c r="J25" s="234" t="s">
        <v>458</v>
      </c>
      <c r="K25" s="234" t="s">
        <v>459</v>
      </c>
      <c r="L25" s="234" t="s">
        <v>460</v>
      </c>
      <c r="M25" s="32" t="s">
        <v>177</v>
      </c>
      <c r="N25" s="36">
        <v>25000</v>
      </c>
      <c r="O25" s="36">
        <f t="shared" si="3"/>
        <v>4750</v>
      </c>
      <c r="P25" s="36">
        <f t="shared" si="4"/>
        <v>29750</v>
      </c>
      <c r="Q25" s="36">
        <f t="shared" si="5"/>
        <v>148750</v>
      </c>
      <c r="R25" s="146" t="s">
        <v>325</v>
      </c>
      <c r="S25" s="30">
        <v>47616</v>
      </c>
      <c r="T25" s="30">
        <f t="shared" si="6"/>
        <v>9047</v>
      </c>
      <c r="U25" s="30">
        <f t="shared" si="7"/>
        <v>56663</v>
      </c>
      <c r="V25" s="30">
        <f t="shared" si="8"/>
        <v>283315</v>
      </c>
      <c r="W25" s="30">
        <f t="shared" si="9"/>
        <v>43207</v>
      </c>
      <c r="X25" s="30">
        <f t="shared" si="10"/>
        <v>13457</v>
      </c>
      <c r="Y25" s="78">
        <f t="shared" si="13"/>
        <v>0.31145416251996205</v>
      </c>
      <c r="Z25" s="30">
        <f t="shared" si="11"/>
        <v>56664</v>
      </c>
      <c r="AA25" s="30">
        <f t="shared" si="12"/>
        <v>29750</v>
      </c>
    </row>
    <row r="26" spans="1:27" s="120" customFormat="1" ht="30">
      <c r="B26" s="69">
        <v>41</v>
      </c>
      <c r="C26" s="143" t="s">
        <v>461</v>
      </c>
      <c r="D26" s="143" t="s">
        <v>462</v>
      </c>
      <c r="E26" s="69" t="s">
        <v>431</v>
      </c>
      <c r="F26" s="69">
        <v>2</v>
      </c>
      <c r="G26" s="69" t="s">
        <v>432</v>
      </c>
      <c r="H26" s="119" t="s">
        <v>450</v>
      </c>
      <c r="I26" s="77">
        <v>240200</v>
      </c>
      <c r="J26" s="77">
        <f t="shared" si="0"/>
        <v>45638</v>
      </c>
      <c r="K26" s="77">
        <f t="shared" si="1"/>
        <v>285838</v>
      </c>
      <c r="L26" s="77">
        <f t="shared" si="2"/>
        <v>571676</v>
      </c>
      <c r="M26" s="119" t="s">
        <v>157</v>
      </c>
      <c r="N26" s="77">
        <v>289000</v>
      </c>
      <c r="O26" s="77">
        <f t="shared" si="3"/>
        <v>54910</v>
      </c>
      <c r="P26" s="77">
        <f t="shared" si="4"/>
        <v>343910</v>
      </c>
      <c r="Q26" s="77">
        <f t="shared" si="5"/>
        <v>687820</v>
      </c>
      <c r="R26" s="74" t="s">
        <v>114</v>
      </c>
      <c r="S26" s="156">
        <f>259900/1.19</f>
        <v>218403.36134453781</v>
      </c>
      <c r="T26" s="156">
        <f t="shared" si="6"/>
        <v>41497</v>
      </c>
      <c r="U26" s="156">
        <f t="shared" si="7"/>
        <v>259900.36134453781</v>
      </c>
      <c r="V26" s="156">
        <f t="shared" si="8"/>
        <v>519800.72268907563</v>
      </c>
      <c r="W26" s="74">
        <f t="shared" si="9"/>
        <v>296549</v>
      </c>
      <c r="X26" s="74">
        <f t="shared" si="10"/>
        <v>35123</v>
      </c>
      <c r="Y26" s="80">
        <f t="shared" si="13"/>
        <v>0.11843911124299862</v>
      </c>
      <c r="Z26" s="74">
        <f t="shared" si="11"/>
        <v>331672</v>
      </c>
      <c r="AA26" s="74">
        <f t="shared" si="12"/>
        <v>261426</v>
      </c>
    </row>
    <row r="27" spans="1:27" s="120" customFormat="1" ht="336.75">
      <c r="B27" s="69">
        <v>42</v>
      </c>
      <c r="C27" s="143" t="s">
        <v>463</v>
      </c>
      <c r="D27" s="144" t="s">
        <v>464</v>
      </c>
      <c r="E27" s="69" t="s">
        <v>431</v>
      </c>
      <c r="F27" s="69">
        <v>1</v>
      </c>
      <c r="G27" s="69" t="s">
        <v>432</v>
      </c>
      <c r="H27" s="119" t="s">
        <v>61</v>
      </c>
      <c r="I27" s="77">
        <v>880672</v>
      </c>
      <c r="J27" s="77">
        <f t="shared" si="0"/>
        <v>167328</v>
      </c>
      <c r="K27" s="77">
        <f t="shared" si="1"/>
        <v>1048000</v>
      </c>
      <c r="L27" s="77">
        <f t="shared" si="2"/>
        <v>1048000</v>
      </c>
      <c r="M27" s="98" t="s">
        <v>9</v>
      </c>
      <c r="N27" s="77">
        <v>1172269</v>
      </c>
      <c r="O27" s="77">
        <f t="shared" si="3"/>
        <v>222731</v>
      </c>
      <c r="P27" s="77">
        <f t="shared" si="4"/>
        <v>1395000</v>
      </c>
      <c r="Q27" s="77">
        <f t="shared" si="5"/>
        <v>1395000</v>
      </c>
      <c r="R27" s="141" t="s">
        <v>217</v>
      </c>
      <c r="S27" s="74">
        <v>880000</v>
      </c>
      <c r="T27" s="74">
        <f t="shared" si="6"/>
        <v>167200</v>
      </c>
      <c r="U27" s="74">
        <f t="shared" si="7"/>
        <v>1047200</v>
      </c>
      <c r="V27" s="74">
        <f t="shared" si="8"/>
        <v>1047200</v>
      </c>
      <c r="W27" s="74">
        <f t="shared" si="9"/>
        <v>1163400</v>
      </c>
      <c r="X27" s="74">
        <f t="shared" si="10"/>
        <v>163766</v>
      </c>
      <c r="Y27" s="80">
        <f t="shared" si="13"/>
        <v>0.1407649991404504</v>
      </c>
      <c r="Z27" s="74">
        <f t="shared" si="11"/>
        <v>1327166</v>
      </c>
      <c r="AA27" s="74">
        <f t="shared" si="12"/>
        <v>999634</v>
      </c>
    </row>
    <row r="28" spans="1:27" s="160" customFormat="1" ht="79.5" customHeight="1">
      <c r="B28" s="143">
        <v>43</v>
      </c>
      <c r="C28" s="143" t="s">
        <v>465</v>
      </c>
      <c r="D28" s="143" t="s">
        <v>466</v>
      </c>
      <c r="E28" s="143" t="s">
        <v>431</v>
      </c>
      <c r="F28" s="143">
        <v>1</v>
      </c>
      <c r="G28" s="143" t="s">
        <v>432</v>
      </c>
      <c r="H28" s="119" t="s">
        <v>61</v>
      </c>
      <c r="I28" s="161">
        <v>443697</v>
      </c>
      <c r="J28" s="161">
        <f t="shared" si="0"/>
        <v>84302</v>
      </c>
      <c r="K28" s="161">
        <f t="shared" si="1"/>
        <v>527999</v>
      </c>
      <c r="L28" s="161">
        <f t="shared" si="2"/>
        <v>527999</v>
      </c>
      <c r="M28" s="119" t="s">
        <v>217</v>
      </c>
      <c r="N28" s="162">
        <v>934000</v>
      </c>
      <c r="O28" s="162">
        <f t="shared" si="3"/>
        <v>177460</v>
      </c>
      <c r="P28" s="162">
        <f t="shared" si="4"/>
        <v>1111460</v>
      </c>
      <c r="Q28" s="162">
        <f t="shared" si="5"/>
        <v>1111460</v>
      </c>
      <c r="R28" s="119" t="s">
        <v>440</v>
      </c>
      <c r="S28" s="162">
        <v>657143</v>
      </c>
      <c r="T28" s="162">
        <f t="shared" si="6"/>
        <v>124857</v>
      </c>
      <c r="U28" s="162">
        <f t="shared" si="7"/>
        <v>782000</v>
      </c>
      <c r="V28" s="162">
        <f t="shared" si="8"/>
        <v>782000</v>
      </c>
      <c r="W28" s="162">
        <f t="shared" si="9"/>
        <v>807153</v>
      </c>
      <c r="X28" s="162">
        <f t="shared" si="10"/>
        <v>238860</v>
      </c>
      <c r="Y28" s="80">
        <f t="shared" si="13"/>
        <v>0.29592902460871728</v>
      </c>
      <c r="Z28" s="162">
        <f t="shared" si="11"/>
        <v>1046013</v>
      </c>
      <c r="AA28" s="162">
        <f t="shared" si="12"/>
        <v>568293</v>
      </c>
    </row>
    <row r="29" spans="1:27" s="120" customFormat="1" ht="351">
      <c r="B29" s="69">
        <v>44</v>
      </c>
      <c r="C29" s="143" t="s">
        <v>467</v>
      </c>
      <c r="D29" s="144" t="s">
        <v>468</v>
      </c>
      <c r="E29" s="69" t="s">
        <v>431</v>
      </c>
      <c r="F29" s="69">
        <v>1</v>
      </c>
      <c r="G29" s="69" t="s">
        <v>432</v>
      </c>
      <c r="H29" s="119" t="s">
        <v>469</v>
      </c>
      <c r="I29" s="77">
        <v>100840</v>
      </c>
      <c r="J29" s="77">
        <f t="shared" si="0"/>
        <v>19160</v>
      </c>
      <c r="K29" s="77">
        <f t="shared" si="1"/>
        <v>120000</v>
      </c>
      <c r="L29" s="77">
        <f t="shared" si="2"/>
        <v>120000</v>
      </c>
      <c r="M29" s="74" t="s">
        <v>9</v>
      </c>
      <c r="N29" s="74">
        <v>109244</v>
      </c>
      <c r="O29" s="74">
        <f t="shared" si="3"/>
        <v>20756</v>
      </c>
      <c r="P29" s="74">
        <f t="shared" si="4"/>
        <v>130000</v>
      </c>
      <c r="Q29" s="74">
        <f t="shared" si="5"/>
        <v>130000</v>
      </c>
      <c r="R29" s="119" t="s">
        <v>440</v>
      </c>
      <c r="S29" s="74">
        <v>100840</v>
      </c>
      <c r="T29" s="74">
        <f t="shared" si="6"/>
        <v>19160</v>
      </c>
      <c r="U29" s="74">
        <f t="shared" si="7"/>
        <v>120000</v>
      </c>
      <c r="V29" s="74">
        <f t="shared" si="8"/>
        <v>120000</v>
      </c>
      <c r="W29" s="74">
        <f t="shared" si="9"/>
        <v>123333</v>
      </c>
      <c r="X29" s="74">
        <f t="shared" si="10"/>
        <v>4714</v>
      </c>
      <c r="Y29" s="80">
        <f t="shared" si="13"/>
        <v>3.8221724923580877E-2</v>
      </c>
      <c r="Z29" s="74">
        <f t="shared" si="11"/>
        <v>128047</v>
      </c>
      <c r="AA29" s="74">
        <f t="shared" si="12"/>
        <v>118619</v>
      </c>
    </row>
    <row r="30" spans="1:27" s="120" customFormat="1" ht="322.5">
      <c r="B30" s="69">
        <v>45</v>
      </c>
      <c r="C30" s="143" t="s">
        <v>470</v>
      </c>
      <c r="D30" s="144" t="s">
        <v>471</v>
      </c>
      <c r="E30" s="69" t="s">
        <v>431</v>
      </c>
      <c r="F30" s="69">
        <v>1</v>
      </c>
      <c r="G30" s="69" t="s">
        <v>432</v>
      </c>
      <c r="H30" s="119" t="s">
        <v>61</v>
      </c>
      <c r="I30" s="77">
        <v>514286</v>
      </c>
      <c r="J30" s="77">
        <f t="shared" si="0"/>
        <v>97714</v>
      </c>
      <c r="K30" s="77">
        <f t="shared" si="1"/>
        <v>612000</v>
      </c>
      <c r="L30" s="77">
        <f t="shared" si="2"/>
        <v>612000</v>
      </c>
      <c r="M30" s="119" t="s">
        <v>472</v>
      </c>
      <c r="N30" s="74">
        <v>630252</v>
      </c>
      <c r="O30" s="74">
        <f t="shared" si="3"/>
        <v>119748</v>
      </c>
      <c r="P30" s="74">
        <f t="shared" si="4"/>
        <v>750000</v>
      </c>
      <c r="Q30" s="74">
        <f t="shared" si="5"/>
        <v>750000</v>
      </c>
      <c r="R30" s="119" t="s">
        <v>473</v>
      </c>
      <c r="S30" s="74">
        <v>1000000</v>
      </c>
      <c r="T30" s="74">
        <f t="shared" si="6"/>
        <v>190000</v>
      </c>
      <c r="U30" s="74">
        <f t="shared" si="7"/>
        <v>1190000</v>
      </c>
      <c r="V30" s="74">
        <f t="shared" si="8"/>
        <v>1190000</v>
      </c>
      <c r="W30" s="74">
        <f t="shared" si="9"/>
        <v>850667</v>
      </c>
      <c r="X30" s="74">
        <f t="shared" si="10"/>
        <v>246470</v>
      </c>
      <c r="Y30" s="80">
        <f t="shared" si="13"/>
        <v>0.28973734728160372</v>
      </c>
      <c r="Z30" s="74">
        <f t="shared" si="11"/>
        <v>1097137</v>
      </c>
      <c r="AA30" s="74">
        <f t="shared" si="12"/>
        <v>604197</v>
      </c>
    </row>
    <row r="31" spans="1:27" s="120" customFormat="1" ht="303.75">
      <c r="A31" s="120" t="s">
        <v>428</v>
      </c>
      <c r="B31" s="69">
        <v>46</v>
      </c>
      <c r="C31" s="143" t="s">
        <v>474</v>
      </c>
      <c r="D31" s="144" t="s">
        <v>475</v>
      </c>
      <c r="E31" s="69" t="s">
        <v>431</v>
      </c>
      <c r="F31" s="69">
        <v>6</v>
      </c>
      <c r="G31" s="69" t="s">
        <v>432</v>
      </c>
      <c r="H31" s="119" t="s">
        <v>61</v>
      </c>
      <c r="I31" s="77">
        <v>487983</v>
      </c>
      <c r="J31" s="77">
        <f t="shared" si="0"/>
        <v>92717</v>
      </c>
      <c r="K31" s="77">
        <f t="shared" si="1"/>
        <v>580700</v>
      </c>
      <c r="L31" s="77">
        <f t="shared" si="2"/>
        <v>3484200</v>
      </c>
      <c r="M31" s="98" t="s">
        <v>9</v>
      </c>
      <c r="N31" s="74">
        <v>487395</v>
      </c>
      <c r="O31" s="74">
        <f t="shared" si="3"/>
        <v>92605</v>
      </c>
      <c r="P31" s="74">
        <f t="shared" si="4"/>
        <v>580000</v>
      </c>
      <c r="Q31" s="74">
        <f t="shared" si="5"/>
        <v>3480000</v>
      </c>
      <c r="R31" s="119" t="s">
        <v>157</v>
      </c>
      <c r="S31" s="74">
        <v>349000</v>
      </c>
      <c r="T31" s="74">
        <f t="shared" si="6"/>
        <v>66310</v>
      </c>
      <c r="U31" s="74">
        <f t="shared" si="7"/>
        <v>415310</v>
      </c>
      <c r="V31" s="74">
        <f t="shared" si="8"/>
        <v>2491860</v>
      </c>
      <c r="W31" s="74">
        <f t="shared" si="9"/>
        <v>525337</v>
      </c>
      <c r="X31" s="74">
        <f t="shared" si="10"/>
        <v>77801</v>
      </c>
      <c r="Y31" s="145">
        <f t="shared" si="13"/>
        <v>0.14809731657964317</v>
      </c>
      <c r="Z31" s="74">
        <f t="shared" si="11"/>
        <v>603138</v>
      </c>
      <c r="AA31" s="74">
        <f t="shared" si="12"/>
        <v>447536</v>
      </c>
    </row>
    <row r="32" spans="1:27" s="250" customFormat="1" ht="174" customHeight="1">
      <c r="A32" s="250" t="s">
        <v>476</v>
      </c>
      <c r="B32" s="242">
        <v>47</v>
      </c>
      <c r="C32" s="251" t="s">
        <v>477</v>
      </c>
      <c r="D32" s="252" t="s">
        <v>478</v>
      </c>
      <c r="E32" s="242" t="s">
        <v>431</v>
      </c>
      <c r="F32" s="242">
        <v>2</v>
      </c>
      <c r="G32" s="242" t="s">
        <v>432</v>
      </c>
      <c r="H32" s="284" t="s">
        <v>267</v>
      </c>
      <c r="I32" s="289">
        <v>684034</v>
      </c>
      <c r="J32" s="289">
        <f t="shared" si="0"/>
        <v>129966</v>
      </c>
      <c r="K32" s="289">
        <f t="shared" si="1"/>
        <v>814000</v>
      </c>
      <c r="L32" s="289">
        <f t="shared" si="2"/>
        <v>1628000</v>
      </c>
      <c r="M32" s="284" t="s">
        <v>479</v>
      </c>
      <c r="N32" s="289">
        <v>626050</v>
      </c>
      <c r="O32" s="289">
        <f t="shared" si="3"/>
        <v>118950</v>
      </c>
      <c r="P32" s="289">
        <f t="shared" si="4"/>
        <v>745000</v>
      </c>
      <c r="Q32" s="289">
        <f t="shared" si="5"/>
        <v>1490000</v>
      </c>
      <c r="R32" s="290"/>
      <c r="S32" s="289">
        <v>0</v>
      </c>
      <c r="T32" s="289">
        <f t="shared" si="6"/>
        <v>0</v>
      </c>
      <c r="U32" s="289">
        <f t="shared" si="7"/>
        <v>0</v>
      </c>
      <c r="V32" s="289">
        <f t="shared" si="8"/>
        <v>0</v>
      </c>
      <c r="W32" s="291">
        <f t="shared" si="9"/>
        <v>519667</v>
      </c>
      <c r="X32" s="291">
        <f t="shared" si="10"/>
        <v>368538</v>
      </c>
      <c r="Y32" s="292">
        <f t="shared" si="13"/>
        <v>0.70918107172477762</v>
      </c>
      <c r="Z32" s="291">
        <f t="shared" si="11"/>
        <v>888205</v>
      </c>
      <c r="AA32" s="291">
        <f t="shared" si="12"/>
        <v>151129</v>
      </c>
    </row>
    <row r="33" spans="1:27" s="250" customFormat="1" ht="174.75" customHeight="1">
      <c r="B33" s="242">
        <v>48</v>
      </c>
      <c r="C33" s="251" t="s">
        <v>480</v>
      </c>
      <c r="D33" s="252" t="s">
        <v>481</v>
      </c>
      <c r="E33" s="242" t="s">
        <v>431</v>
      </c>
      <c r="F33" s="242">
        <v>2</v>
      </c>
      <c r="G33" s="283" t="s">
        <v>432</v>
      </c>
      <c r="H33" s="288"/>
      <c r="I33" s="285"/>
      <c r="J33" s="285"/>
      <c r="K33" s="285"/>
      <c r="L33" s="285"/>
      <c r="M33" s="282"/>
      <c r="N33" s="285">
        <v>0</v>
      </c>
      <c r="O33" s="285">
        <f t="shared" si="3"/>
        <v>0</v>
      </c>
      <c r="P33" s="285">
        <f t="shared" si="4"/>
        <v>0</v>
      </c>
      <c r="Q33" s="285">
        <f t="shared" si="5"/>
        <v>0</v>
      </c>
      <c r="R33" s="282"/>
      <c r="S33" s="285">
        <v>0</v>
      </c>
      <c r="T33" s="285">
        <f t="shared" si="6"/>
        <v>0</v>
      </c>
      <c r="U33" s="285">
        <f t="shared" si="7"/>
        <v>0</v>
      </c>
      <c r="V33" s="285">
        <f t="shared" si="8"/>
        <v>0</v>
      </c>
      <c r="W33" s="286"/>
      <c r="X33" s="286"/>
      <c r="Y33" s="287"/>
      <c r="Z33" s="286"/>
      <c r="AA33" s="286"/>
    </row>
    <row r="34" spans="1:27" s="253" customFormat="1" ht="28.5">
      <c r="B34" s="242">
        <v>49</v>
      </c>
      <c r="C34" s="254" t="s">
        <v>482</v>
      </c>
      <c r="D34" s="255" t="s">
        <v>483</v>
      </c>
      <c r="E34" s="242" t="s">
        <v>431</v>
      </c>
      <c r="F34" s="242">
        <v>2</v>
      </c>
      <c r="G34" s="242" t="s">
        <v>432</v>
      </c>
      <c r="H34" s="256"/>
      <c r="I34" s="257"/>
      <c r="J34" s="257"/>
      <c r="K34" s="257"/>
      <c r="L34" s="257"/>
      <c r="M34" s="256"/>
      <c r="N34" s="257">
        <v>0</v>
      </c>
      <c r="O34" s="257">
        <f t="shared" si="3"/>
        <v>0</v>
      </c>
      <c r="P34" s="257">
        <f t="shared" si="4"/>
        <v>0</v>
      </c>
      <c r="Q34" s="257">
        <f t="shared" si="5"/>
        <v>0</v>
      </c>
      <c r="R34" s="256"/>
      <c r="S34" s="257">
        <v>0</v>
      </c>
      <c r="T34" s="257">
        <f t="shared" si="6"/>
        <v>0</v>
      </c>
      <c r="U34" s="257">
        <f t="shared" si="7"/>
        <v>0</v>
      </c>
      <c r="V34" s="257">
        <f t="shared" si="8"/>
        <v>0</v>
      </c>
      <c r="W34" s="258"/>
      <c r="X34" s="258"/>
      <c r="Y34" s="259"/>
      <c r="Z34" s="258"/>
      <c r="AA34" s="258"/>
    </row>
    <row r="35" spans="1:27">
      <c r="A35" s="122"/>
      <c r="B35" s="263" t="s">
        <v>484</v>
      </c>
      <c r="C35" s="264"/>
      <c r="D35" s="264"/>
      <c r="E35" s="264"/>
      <c r="F35" s="264"/>
      <c r="G35" s="265"/>
      <c r="H35" s="9"/>
      <c r="I35" s="38">
        <v>0</v>
      </c>
      <c r="J35" s="38">
        <f t="shared" si="0"/>
        <v>0</v>
      </c>
      <c r="K35" s="38">
        <f t="shared" si="1"/>
        <v>0</v>
      </c>
      <c r="L35" s="38">
        <f t="shared" si="2"/>
        <v>0</v>
      </c>
      <c r="M35" s="9"/>
      <c r="N35" s="9"/>
      <c r="O35" s="9">
        <f t="shared" si="3"/>
        <v>0</v>
      </c>
      <c r="P35" s="9">
        <f t="shared" si="4"/>
        <v>0</v>
      </c>
      <c r="Q35" s="9">
        <f t="shared" si="5"/>
        <v>0</v>
      </c>
      <c r="R35" s="9"/>
      <c r="S35" s="9">
        <v>0</v>
      </c>
      <c r="T35" s="9">
        <f t="shared" si="6"/>
        <v>0</v>
      </c>
      <c r="U35" s="9">
        <f t="shared" si="7"/>
        <v>0</v>
      </c>
      <c r="V35" s="9">
        <f t="shared" si="8"/>
        <v>0</v>
      </c>
      <c r="W35" s="30">
        <f t="shared" si="9"/>
        <v>0</v>
      </c>
      <c r="X35" s="30">
        <f t="shared" si="10"/>
        <v>0</v>
      </c>
      <c r="Y35" s="30" t="e">
        <f t="shared" si="13"/>
        <v>#DIV/0!</v>
      </c>
      <c r="Z35" s="30">
        <f t="shared" si="11"/>
        <v>0</v>
      </c>
      <c r="AA35" s="30">
        <f t="shared" si="12"/>
        <v>0</v>
      </c>
    </row>
    <row r="36" spans="1:27" s="76" customFormat="1" ht="165.75">
      <c r="A36" s="121"/>
      <c r="B36" s="66">
        <v>1</v>
      </c>
      <c r="C36" s="67" t="s">
        <v>485</v>
      </c>
      <c r="D36" s="68" t="s">
        <v>486</v>
      </c>
      <c r="E36" s="66" t="s">
        <v>431</v>
      </c>
      <c r="F36" s="66">
        <v>5</v>
      </c>
      <c r="G36" s="69" t="s">
        <v>432</v>
      </c>
      <c r="H36" s="72" t="s">
        <v>31</v>
      </c>
      <c r="I36" s="71">
        <v>5462184</v>
      </c>
      <c r="J36" s="71">
        <f t="shared" si="0"/>
        <v>1037815</v>
      </c>
      <c r="K36" s="71">
        <f t="shared" si="1"/>
        <v>6499999</v>
      </c>
      <c r="L36" s="71">
        <f t="shared" si="2"/>
        <v>32499995</v>
      </c>
      <c r="M36" s="72" t="s">
        <v>49</v>
      </c>
      <c r="N36" s="73">
        <v>3192437</v>
      </c>
      <c r="O36" s="73">
        <f t="shared" si="3"/>
        <v>606563</v>
      </c>
      <c r="P36" s="73">
        <f t="shared" si="4"/>
        <v>3799000</v>
      </c>
      <c r="Q36" s="73">
        <f t="shared" si="5"/>
        <v>18995000</v>
      </c>
      <c r="R36" s="72" t="s">
        <v>443</v>
      </c>
      <c r="S36" s="73">
        <v>3130000</v>
      </c>
      <c r="T36" s="73">
        <f t="shared" si="6"/>
        <v>594700</v>
      </c>
      <c r="U36" s="73">
        <f t="shared" si="7"/>
        <v>3724700</v>
      </c>
      <c r="V36" s="73">
        <f t="shared" si="8"/>
        <v>18623500</v>
      </c>
      <c r="W36" s="74">
        <f t="shared" si="9"/>
        <v>4674566</v>
      </c>
      <c r="X36" s="74">
        <f t="shared" si="10"/>
        <v>1291132</v>
      </c>
      <c r="Y36" s="75">
        <f t="shared" si="13"/>
        <v>0.27620360906231722</v>
      </c>
      <c r="Z36" s="74">
        <f t="shared" si="11"/>
        <v>5965698</v>
      </c>
      <c r="AA36" s="74">
        <f t="shared" si="12"/>
        <v>3383434</v>
      </c>
    </row>
    <row r="37" spans="1:27" s="76" customFormat="1" ht="36">
      <c r="B37" s="66">
        <v>2</v>
      </c>
      <c r="C37" s="128" t="s">
        <v>487</v>
      </c>
      <c r="D37" s="68" t="s">
        <v>488</v>
      </c>
      <c r="E37" s="66" t="s">
        <v>431</v>
      </c>
      <c r="F37" s="129">
        <v>3</v>
      </c>
      <c r="G37" s="69" t="s">
        <v>432</v>
      </c>
      <c r="H37" s="79" t="s">
        <v>114</v>
      </c>
      <c r="I37" s="71">
        <f>329900/1.19</f>
        <v>277226.89075630251</v>
      </c>
      <c r="J37" s="71">
        <f t="shared" si="0"/>
        <v>52673</v>
      </c>
      <c r="K37" s="71">
        <f t="shared" si="1"/>
        <v>329899.89075630251</v>
      </c>
      <c r="L37" s="71">
        <f t="shared" si="2"/>
        <v>989699.67226890754</v>
      </c>
      <c r="M37" s="79" t="s">
        <v>125</v>
      </c>
      <c r="N37" s="73">
        <v>530000</v>
      </c>
      <c r="O37" s="73">
        <f t="shared" si="3"/>
        <v>100700</v>
      </c>
      <c r="P37" s="73">
        <f t="shared" si="4"/>
        <v>630700</v>
      </c>
      <c r="Q37" s="73">
        <f t="shared" si="5"/>
        <v>1892100</v>
      </c>
      <c r="R37" s="72" t="s">
        <v>149</v>
      </c>
      <c r="S37" s="83">
        <f>379900/1.19</f>
        <v>319243.69747899158</v>
      </c>
      <c r="T37" s="83">
        <f t="shared" si="6"/>
        <v>60656</v>
      </c>
      <c r="U37" s="83">
        <f t="shared" si="7"/>
        <v>379899.69747899158</v>
      </c>
      <c r="V37" s="83">
        <f t="shared" si="8"/>
        <v>1139699.0924369749</v>
      </c>
      <c r="W37" s="74">
        <f t="shared" si="9"/>
        <v>446833</v>
      </c>
      <c r="X37" s="74">
        <f t="shared" si="10"/>
        <v>131606</v>
      </c>
      <c r="Y37" s="75">
        <f t="shared" si="13"/>
        <v>0.29453061882179693</v>
      </c>
      <c r="Z37" s="74">
        <f t="shared" si="11"/>
        <v>578439</v>
      </c>
      <c r="AA37" s="74">
        <f t="shared" si="12"/>
        <v>315227</v>
      </c>
    </row>
    <row r="38" spans="1:27" s="76" customFormat="1" ht="63.75">
      <c r="B38" s="66">
        <v>3</v>
      </c>
      <c r="C38" s="128" t="s">
        <v>489</v>
      </c>
      <c r="D38" s="68" t="s">
        <v>490</v>
      </c>
      <c r="E38" s="66" t="s">
        <v>431</v>
      </c>
      <c r="F38" s="66">
        <v>2</v>
      </c>
      <c r="G38" s="69" t="s">
        <v>432</v>
      </c>
      <c r="H38" s="72" t="s">
        <v>491</v>
      </c>
      <c r="I38" s="71">
        <f>K38/1.19</f>
        <v>3025126.0504201683</v>
      </c>
      <c r="J38" s="71">
        <f t="shared" si="0"/>
        <v>574774</v>
      </c>
      <c r="K38" s="71">
        <v>3599900</v>
      </c>
      <c r="L38" s="71">
        <f t="shared" si="2"/>
        <v>7199800</v>
      </c>
      <c r="M38" s="79" t="s">
        <v>114</v>
      </c>
      <c r="N38" s="71">
        <v>5562857</v>
      </c>
      <c r="O38" s="71">
        <f t="shared" si="3"/>
        <v>1056943</v>
      </c>
      <c r="P38" s="71">
        <f t="shared" si="4"/>
        <v>6619800</v>
      </c>
      <c r="Q38" s="71">
        <f t="shared" si="5"/>
        <v>13239600</v>
      </c>
      <c r="R38" s="79" t="s">
        <v>149</v>
      </c>
      <c r="S38" s="83">
        <f>6999900/1.19</f>
        <v>5882268.9075630251</v>
      </c>
      <c r="T38" s="83">
        <f t="shared" si="6"/>
        <v>1117631</v>
      </c>
      <c r="U38" s="83">
        <f t="shared" si="7"/>
        <v>6999899.9075630251</v>
      </c>
      <c r="V38" s="83">
        <f t="shared" si="8"/>
        <v>13999799.81512605</v>
      </c>
      <c r="W38" s="74">
        <f t="shared" si="9"/>
        <v>5739867</v>
      </c>
      <c r="X38" s="74">
        <f t="shared" si="10"/>
        <v>1521121</v>
      </c>
      <c r="Y38" s="75">
        <f t="shared" si="13"/>
        <v>0.26500979900753796</v>
      </c>
      <c r="Z38" s="74">
        <f t="shared" si="11"/>
        <v>7260988</v>
      </c>
      <c r="AA38" s="74">
        <f t="shared" si="12"/>
        <v>4218746</v>
      </c>
    </row>
    <row r="39" spans="1:27" s="76" customFormat="1" ht="115.5">
      <c r="B39" s="91">
        <v>4</v>
      </c>
      <c r="C39" s="153" t="s">
        <v>492</v>
      </c>
      <c r="D39" s="169" t="s">
        <v>493</v>
      </c>
      <c r="E39" s="91" t="s">
        <v>431</v>
      </c>
      <c r="F39" s="91">
        <v>5</v>
      </c>
      <c r="G39" s="69" t="s">
        <v>432</v>
      </c>
      <c r="H39" s="72" t="s">
        <v>35</v>
      </c>
      <c r="I39" s="71">
        <v>2941176</v>
      </c>
      <c r="J39" s="71">
        <f t="shared" si="0"/>
        <v>558823</v>
      </c>
      <c r="K39" s="71">
        <f t="shared" si="1"/>
        <v>3499999</v>
      </c>
      <c r="L39" s="71">
        <f t="shared" si="2"/>
        <v>17499995</v>
      </c>
      <c r="M39" s="79" t="s">
        <v>494</v>
      </c>
      <c r="N39" s="170">
        <v>4429033.62</v>
      </c>
      <c r="O39" s="171">
        <f t="shared" si="3"/>
        <v>841516</v>
      </c>
      <c r="P39" s="171">
        <f t="shared" si="4"/>
        <v>5270549.62</v>
      </c>
      <c r="Q39" s="171">
        <f t="shared" si="5"/>
        <v>26352748.100000001</v>
      </c>
      <c r="R39" s="73" t="s">
        <v>236</v>
      </c>
      <c r="S39" s="73">
        <v>3100000</v>
      </c>
      <c r="T39" s="73">
        <f t="shared" si="6"/>
        <v>589000</v>
      </c>
      <c r="U39" s="73">
        <f t="shared" si="7"/>
        <v>3689000</v>
      </c>
      <c r="V39" s="73">
        <f t="shared" si="8"/>
        <v>18445000</v>
      </c>
      <c r="W39" s="74">
        <f t="shared" si="9"/>
        <v>4153183</v>
      </c>
      <c r="X39" s="74">
        <f t="shared" si="10"/>
        <v>793856</v>
      </c>
      <c r="Y39" s="75">
        <f t="shared" si="13"/>
        <v>0.19114399726667475</v>
      </c>
      <c r="Z39" s="74">
        <f t="shared" si="11"/>
        <v>4947039</v>
      </c>
      <c r="AA39" s="74">
        <f t="shared" si="12"/>
        <v>3359327</v>
      </c>
    </row>
    <row r="40" spans="1:27" s="76" customFormat="1" ht="48">
      <c r="B40" s="66">
        <v>5</v>
      </c>
      <c r="C40" s="128" t="s">
        <v>495</v>
      </c>
      <c r="D40" s="68" t="s">
        <v>496</v>
      </c>
      <c r="E40" s="66" t="s">
        <v>431</v>
      </c>
      <c r="F40" s="66">
        <v>7</v>
      </c>
      <c r="G40" s="69" t="s">
        <v>432</v>
      </c>
      <c r="H40" s="79" t="s">
        <v>101</v>
      </c>
      <c r="I40" s="97">
        <f>95000/1.19</f>
        <v>79831.932773109249</v>
      </c>
      <c r="J40" s="97">
        <f t="shared" si="0"/>
        <v>15168</v>
      </c>
      <c r="K40" s="97">
        <f t="shared" si="1"/>
        <v>94999.932773109249</v>
      </c>
      <c r="L40" s="97">
        <f t="shared" si="2"/>
        <v>664999.5294117647</v>
      </c>
      <c r="M40" s="79" t="s">
        <v>114</v>
      </c>
      <c r="N40" s="83">
        <f>64900/1.19</f>
        <v>54537.815126050424</v>
      </c>
      <c r="O40" s="83">
        <f t="shared" si="3"/>
        <v>10362</v>
      </c>
      <c r="P40" s="83">
        <f t="shared" si="4"/>
        <v>64899.815126050424</v>
      </c>
      <c r="Q40" s="83">
        <f t="shared" si="5"/>
        <v>454298.70588235295</v>
      </c>
      <c r="R40" s="72" t="s">
        <v>190</v>
      </c>
      <c r="S40" s="83">
        <f>115000/1.19</f>
        <v>96638.655462184877</v>
      </c>
      <c r="T40" s="83">
        <f t="shared" si="6"/>
        <v>18361</v>
      </c>
      <c r="U40" s="83">
        <f t="shared" si="7"/>
        <v>114999.65546218488</v>
      </c>
      <c r="V40" s="83">
        <f t="shared" si="8"/>
        <v>804997.5882352941</v>
      </c>
      <c r="W40" s="74">
        <f t="shared" si="9"/>
        <v>91633</v>
      </c>
      <c r="X40" s="74">
        <f t="shared" si="10"/>
        <v>20591</v>
      </c>
      <c r="Y40" s="80">
        <f t="shared" si="13"/>
        <v>0.22471162135911735</v>
      </c>
      <c r="Z40" s="74">
        <f t="shared" si="11"/>
        <v>112224</v>
      </c>
      <c r="AA40" s="74">
        <f t="shared" si="12"/>
        <v>71042</v>
      </c>
    </row>
    <row r="41" spans="1:27" s="76" customFormat="1" ht="63.75">
      <c r="A41" s="76" t="s">
        <v>476</v>
      </c>
      <c r="B41" s="66">
        <v>6</v>
      </c>
      <c r="C41" s="128" t="s">
        <v>497</v>
      </c>
      <c r="D41" s="68" t="s">
        <v>498</v>
      </c>
      <c r="E41" s="66" t="s">
        <v>431</v>
      </c>
      <c r="F41" s="66">
        <v>7</v>
      </c>
      <c r="G41" s="69" t="s">
        <v>432</v>
      </c>
      <c r="H41" s="79" t="s">
        <v>114</v>
      </c>
      <c r="I41" s="71">
        <f>98900/1.19</f>
        <v>83109.243697478989</v>
      </c>
      <c r="J41" s="71">
        <f t="shared" si="0"/>
        <v>15791</v>
      </c>
      <c r="K41" s="71">
        <f t="shared" si="1"/>
        <v>98900.243697478989</v>
      </c>
      <c r="L41" s="71">
        <f t="shared" si="2"/>
        <v>692301.70588235289</v>
      </c>
      <c r="M41" s="79" t="s">
        <v>149</v>
      </c>
      <c r="N41" s="83">
        <f>99900/1.19</f>
        <v>83949.579831932773</v>
      </c>
      <c r="O41" s="83">
        <f t="shared" si="3"/>
        <v>15950</v>
      </c>
      <c r="P41" s="83">
        <f t="shared" si="4"/>
        <v>99899.579831932773</v>
      </c>
      <c r="Q41" s="83">
        <f t="shared" si="5"/>
        <v>699297.0588235294</v>
      </c>
      <c r="R41" s="79" t="s">
        <v>173</v>
      </c>
      <c r="S41" s="83">
        <f>69900/1.19</f>
        <v>58739.495798319331</v>
      </c>
      <c r="T41" s="83">
        <f t="shared" si="6"/>
        <v>11161</v>
      </c>
      <c r="U41" s="83">
        <f t="shared" si="7"/>
        <v>69900.495798319331</v>
      </c>
      <c r="V41" s="83">
        <f t="shared" si="8"/>
        <v>489303.4705882353</v>
      </c>
      <c r="W41" s="74">
        <f t="shared" si="9"/>
        <v>89567</v>
      </c>
      <c r="X41" s="74">
        <f t="shared" si="10"/>
        <v>13912</v>
      </c>
      <c r="Y41" s="80">
        <f t="shared" si="13"/>
        <v>0.15532506391863074</v>
      </c>
      <c r="Z41" s="74">
        <f t="shared" si="11"/>
        <v>103479</v>
      </c>
      <c r="AA41" s="74">
        <f t="shared" si="12"/>
        <v>75655</v>
      </c>
    </row>
    <row r="42" spans="1:27" s="76" customFormat="1" ht="48">
      <c r="A42" s="76" t="s">
        <v>499</v>
      </c>
      <c r="B42" s="91">
        <v>7</v>
      </c>
      <c r="C42" s="153" t="s">
        <v>500</v>
      </c>
      <c r="D42" s="154" t="s">
        <v>501</v>
      </c>
      <c r="E42" s="91" t="s">
        <v>431</v>
      </c>
      <c r="F42" s="91">
        <v>4</v>
      </c>
      <c r="G42" s="69" t="s">
        <v>432</v>
      </c>
      <c r="H42" s="72" t="s">
        <v>502</v>
      </c>
      <c r="I42" s="71">
        <v>199900</v>
      </c>
      <c r="J42" s="71">
        <f t="shared" si="0"/>
        <v>37981</v>
      </c>
      <c r="K42" s="71">
        <f t="shared" si="1"/>
        <v>237881</v>
      </c>
      <c r="L42" s="71">
        <f>+K42*$F42</f>
        <v>951524</v>
      </c>
      <c r="M42" s="72" t="s">
        <v>194</v>
      </c>
      <c r="N42" s="71">
        <f>190000/1.19</f>
        <v>159663.8655462185</v>
      </c>
      <c r="O42" s="71">
        <f t="shared" si="3"/>
        <v>30336</v>
      </c>
      <c r="P42" s="71">
        <f t="shared" si="4"/>
        <v>189999.8655462185</v>
      </c>
      <c r="Q42" s="71">
        <f t="shared" si="5"/>
        <v>759999.46218487399</v>
      </c>
      <c r="R42" s="72" t="s">
        <v>443</v>
      </c>
      <c r="S42" s="73">
        <v>150000</v>
      </c>
      <c r="T42" s="73">
        <f t="shared" si="6"/>
        <v>28500</v>
      </c>
      <c r="U42" s="73">
        <f t="shared" si="7"/>
        <v>178500</v>
      </c>
      <c r="V42" s="73">
        <f t="shared" si="8"/>
        <v>714000</v>
      </c>
      <c r="W42" s="74">
        <f t="shared" si="9"/>
        <v>202127</v>
      </c>
      <c r="X42" s="74">
        <f t="shared" si="10"/>
        <v>25714</v>
      </c>
      <c r="Y42" s="80">
        <f t="shared" si="13"/>
        <v>0.12721704670825768</v>
      </c>
      <c r="Z42" s="74">
        <f t="shared" si="11"/>
        <v>227841</v>
      </c>
      <c r="AA42" s="74">
        <f t="shared" si="12"/>
        <v>176413</v>
      </c>
    </row>
    <row r="43" spans="1:27" s="76" customFormat="1" ht="60.75">
      <c r="A43" s="126"/>
      <c r="B43" s="66">
        <v>8</v>
      </c>
      <c r="C43" s="67" t="s">
        <v>503</v>
      </c>
      <c r="D43" s="68" t="s">
        <v>504</v>
      </c>
      <c r="E43" s="66" t="s">
        <v>431</v>
      </c>
      <c r="F43" s="66">
        <v>4</v>
      </c>
      <c r="G43" s="69" t="s">
        <v>432</v>
      </c>
      <c r="H43" s="72" t="s">
        <v>31</v>
      </c>
      <c r="I43" s="71">
        <v>100000</v>
      </c>
      <c r="J43" s="71">
        <f t="shared" si="0"/>
        <v>19000</v>
      </c>
      <c r="K43" s="71">
        <f t="shared" si="1"/>
        <v>119000</v>
      </c>
      <c r="L43" s="71">
        <f t="shared" si="2"/>
        <v>476000</v>
      </c>
      <c r="M43" s="72" t="s">
        <v>443</v>
      </c>
      <c r="N43" s="71">
        <v>90000</v>
      </c>
      <c r="O43" s="71">
        <f t="shared" si="3"/>
        <v>17100</v>
      </c>
      <c r="P43" s="71">
        <f t="shared" si="4"/>
        <v>107100</v>
      </c>
      <c r="Q43" s="71">
        <f t="shared" si="5"/>
        <v>428400</v>
      </c>
      <c r="R43" s="79" t="s">
        <v>502</v>
      </c>
      <c r="S43" s="73">
        <v>106981</v>
      </c>
      <c r="T43" s="73">
        <f t="shared" si="6"/>
        <v>20326</v>
      </c>
      <c r="U43" s="73">
        <f t="shared" si="7"/>
        <v>127307</v>
      </c>
      <c r="V43" s="73">
        <f t="shared" si="8"/>
        <v>509228</v>
      </c>
      <c r="W43" s="74">
        <f t="shared" si="9"/>
        <v>117802</v>
      </c>
      <c r="X43" s="74">
        <f t="shared" si="10"/>
        <v>8293</v>
      </c>
      <c r="Y43" s="80">
        <f t="shared" si="13"/>
        <v>7.0397786115685645E-2</v>
      </c>
      <c r="Z43" s="74">
        <f t="shared" si="11"/>
        <v>126095</v>
      </c>
      <c r="AA43" s="74">
        <f t="shared" si="12"/>
        <v>109509</v>
      </c>
    </row>
    <row r="44" spans="1:27" s="76" customFormat="1" ht="60">
      <c r="B44" s="174">
        <v>9</v>
      </c>
      <c r="C44" s="67" t="s">
        <v>505</v>
      </c>
      <c r="D44" s="68" t="s">
        <v>506</v>
      </c>
      <c r="E44" s="174" t="s">
        <v>431</v>
      </c>
      <c r="F44" s="174">
        <v>2</v>
      </c>
      <c r="G44" s="69" t="s">
        <v>432</v>
      </c>
      <c r="H44" s="72" t="s">
        <v>69</v>
      </c>
      <c r="I44" s="71">
        <v>2436975</v>
      </c>
      <c r="J44" s="71">
        <f t="shared" si="0"/>
        <v>463025</v>
      </c>
      <c r="K44" s="71">
        <f t="shared" si="1"/>
        <v>2900000</v>
      </c>
      <c r="L44" s="71">
        <f t="shared" si="2"/>
        <v>5800000</v>
      </c>
      <c r="M44" s="79" t="s">
        <v>96</v>
      </c>
      <c r="N44" s="71">
        <v>1809000</v>
      </c>
      <c r="O44" s="71">
        <f t="shared" si="3"/>
        <v>343710</v>
      </c>
      <c r="P44" s="71">
        <f t="shared" si="4"/>
        <v>2152710</v>
      </c>
      <c r="Q44" s="71">
        <f t="shared" si="5"/>
        <v>4305420</v>
      </c>
      <c r="R44" s="72" t="s">
        <v>440</v>
      </c>
      <c r="S44" s="83">
        <v>2292436.9700000002</v>
      </c>
      <c r="T44" s="83">
        <f t="shared" si="6"/>
        <v>435563</v>
      </c>
      <c r="U44" s="83">
        <f t="shared" si="7"/>
        <v>2727999.97</v>
      </c>
      <c r="V44" s="83">
        <f t="shared" si="8"/>
        <v>5455999.9400000004</v>
      </c>
      <c r="W44" s="156">
        <f t="shared" si="9"/>
        <v>2593570</v>
      </c>
      <c r="X44" s="74">
        <f t="shared" si="10"/>
        <v>319546</v>
      </c>
      <c r="Y44" s="80">
        <f t="shared" si="13"/>
        <v>0.12320700810080314</v>
      </c>
      <c r="Z44" s="74">
        <f t="shared" si="11"/>
        <v>2913116</v>
      </c>
      <c r="AA44" s="74">
        <f t="shared" si="12"/>
        <v>2274024</v>
      </c>
    </row>
    <row r="45" spans="1:27" s="76" customFormat="1" ht="63.75">
      <c r="B45" s="66">
        <v>10</v>
      </c>
      <c r="C45" s="67" t="s">
        <v>507</v>
      </c>
      <c r="D45" s="68" t="s">
        <v>508</v>
      </c>
      <c r="E45" s="66" t="s">
        <v>431</v>
      </c>
      <c r="F45" s="66">
        <v>4</v>
      </c>
      <c r="G45" s="69" t="s">
        <v>432</v>
      </c>
      <c r="H45" s="79" t="s">
        <v>74</v>
      </c>
      <c r="I45" s="71">
        <v>11999000</v>
      </c>
      <c r="J45" s="71">
        <f t="shared" si="0"/>
        <v>2279810</v>
      </c>
      <c r="K45" s="71">
        <f t="shared" si="1"/>
        <v>14278810</v>
      </c>
      <c r="L45" s="71">
        <f t="shared" si="2"/>
        <v>57115240</v>
      </c>
      <c r="M45" s="79" t="s">
        <v>197</v>
      </c>
      <c r="N45" s="83">
        <f>14269000/1.19</f>
        <v>11990756.302521009</v>
      </c>
      <c r="O45" s="83">
        <f t="shared" si="3"/>
        <v>2278244</v>
      </c>
      <c r="P45" s="83">
        <f t="shared" si="4"/>
        <v>14269000.302521009</v>
      </c>
      <c r="Q45" s="83">
        <f t="shared" si="5"/>
        <v>57076001.210084036</v>
      </c>
      <c r="R45" s="79" t="s">
        <v>201</v>
      </c>
      <c r="S45" s="73">
        <v>12699990</v>
      </c>
      <c r="T45" s="73">
        <f t="shared" si="6"/>
        <v>2412998</v>
      </c>
      <c r="U45" s="73">
        <f t="shared" si="7"/>
        <v>15112988</v>
      </c>
      <c r="V45" s="73">
        <f t="shared" si="8"/>
        <v>60451952</v>
      </c>
      <c r="W45" s="74">
        <f t="shared" si="9"/>
        <v>14553599</v>
      </c>
      <c r="X45" s="74">
        <f t="shared" si="10"/>
        <v>395568</v>
      </c>
      <c r="Y45" s="80">
        <f t="shared" si="13"/>
        <v>2.7180081023257547E-2</v>
      </c>
      <c r="Z45" s="74">
        <f t="shared" si="11"/>
        <v>14949167</v>
      </c>
      <c r="AA45" s="74">
        <f t="shared" si="12"/>
        <v>14158031</v>
      </c>
    </row>
    <row r="46" spans="1:27" s="76" customFormat="1" ht="46.5">
      <c r="B46" s="91">
        <v>11</v>
      </c>
      <c r="C46" s="67" t="s">
        <v>509</v>
      </c>
      <c r="D46" s="68" t="s">
        <v>510</v>
      </c>
      <c r="E46" s="91" t="s">
        <v>431</v>
      </c>
      <c r="F46" s="91">
        <v>2</v>
      </c>
      <c r="G46" s="69" t="s">
        <v>432</v>
      </c>
      <c r="H46" s="79" t="s">
        <v>263</v>
      </c>
      <c r="I46" s="185">
        <v>850000</v>
      </c>
      <c r="J46" s="185">
        <f t="shared" si="0"/>
        <v>161500</v>
      </c>
      <c r="K46" s="185">
        <f t="shared" si="1"/>
        <v>1011500</v>
      </c>
      <c r="L46" s="185">
        <f t="shared" si="2"/>
        <v>2023000</v>
      </c>
      <c r="M46" s="72" t="s">
        <v>267</v>
      </c>
      <c r="N46" s="73">
        <v>635294</v>
      </c>
      <c r="O46" s="73">
        <f t="shared" si="3"/>
        <v>120706</v>
      </c>
      <c r="P46" s="73">
        <f t="shared" si="4"/>
        <v>756000</v>
      </c>
      <c r="Q46" s="73">
        <f t="shared" si="5"/>
        <v>1512000</v>
      </c>
      <c r="R46" s="79" t="s">
        <v>334</v>
      </c>
      <c r="S46" s="73">
        <f>895500/1.19</f>
        <v>752521.00840336143</v>
      </c>
      <c r="T46" s="73">
        <f t="shared" si="6"/>
        <v>142979</v>
      </c>
      <c r="U46" s="73">
        <f t="shared" si="7"/>
        <v>895500.00840336143</v>
      </c>
      <c r="V46" s="73">
        <f t="shared" si="8"/>
        <v>1791000.0168067229</v>
      </c>
      <c r="W46" s="74">
        <f t="shared" si="9"/>
        <v>887667</v>
      </c>
      <c r="X46" s="74">
        <f t="shared" si="10"/>
        <v>104454</v>
      </c>
      <c r="Y46" s="182">
        <f t="shared" si="13"/>
        <v>0.11767250556796637</v>
      </c>
      <c r="Z46" s="74">
        <f t="shared" si="11"/>
        <v>992121</v>
      </c>
      <c r="AA46" s="74">
        <f t="shared" si="12"/>
        <v>783213</v>
      </c>
    </row>
    <row r="47" spans="1:27" s="76" customFormat="1" ht="48">
      <c r="B47" s="66">
        <v>12</v>
      </c>
      <c r="C47" s="184" t="s">
        <v>511</v>
      </c>
      <c r="D47" s="68" t="s">
        <v>512</v>
      </c>
      <c r="E47" s="66" t="s">
        <v>431</v>
      </c>
      <c r="F47" s="66">
        <v>2</v>
      </c>
      <c r="G47" s="69" t="s">
        <v>432</v>
      </c>
      <c r="H47" s="72" t="s">
        <v>157</v>
      </c>
      <c r="I47" s="71">
        <f>999000/1.19</f>
        <v>839495.79831932776</v>
      </c>
      <c r="J47" s="71">
        <f t="shared" si="0"/>
        <v>159504</v>
      </c>
      <c r="K47" s="71">
        <f t="shared" si="1"/>
        <v>998999.79831932776</v>
      </c>
      <c r="L47" s="71">
        <f t="shared" si="2"/>
        <v>1997999.5966386555</v>
      </c>
      <c r="M47" s="79" t="s">
        <v>271</v>
      </c>
      <c r="N47" s="83">
        <f>1000000/1.19</f>
        <v>840336.13445378153</v>
      </c>
      <c r="O47" s="83">
        <f t="shared" si="3"/>
        <v>159664</v>
      </c>
      <c r="P47" s="83">
        <f t="shared" si="4"/>
        <v>1000000.1344537815</v>
      </c>
      <c r="Q47" s="83">
        <f t="shared" si="5"/>
        <v>2000000.2689075631</v>
      </c>
      <c r="R47" s="73" t="s">
        <v>513</v>
      </c>
      <c r="S47" s="83">
        <f>998000/1.19</f>
        <v>838655.46218487399</v>
      </c>
      <c r="T47" s="83">
        <f t="shared" si="6"/>
        <v>159345</v>
      </c>
      <c r="U47" s="83">
        <f t="shared" si="7"/>
        <v>998000.46218487399</v>
      </c>
      <c r="V47" s="83">
        <f t="shared" si="8"/>
        <v>1996000.924369748</v>
      </c>
      <c r="W47" s="74">
        <f t="shared" si="9"/>
        <v>999000</v>
      </c>
      <c r="X47" s="74">
        <f t="shared" si="10"/>
        <v>816</v>
      </c>
      <c r="Y47" s="182">
        <f t="shared" si="13"/>
        <v>8.1681681681681681E-4</v>
      </c>
      <c r="Z47" s="74">
        <f t="shared" si="11"/>
        <v>999816</v>
      </c>
      <c r="AA47" s="74">
        <f t="shared" si="12"/>
        <v>998184</v>
      </c>
    </row>
    <row r="48" spans="1:27" s="76" customFormat="1" ht="36">
      <c r="B48" s="66">
        <v>13</v>
      </c>
      <c r="C48" s="128" t="s">
        <v>514</v>
      </c>
      <c r="D48" s="68" t="s">
        <v>515</v>
      </c>
      <c r="E48" s="66" t="s">
        <v>431</v>
      </c>
      <c r="F48" s="66">
        <v>2</v>
      </c>
      <c r="G48" s="69" t="s">
        <v>432</v>
      </c>
      <c r="H48" s="72" t="s">
        <v>334</v>
      </c>
      <c r="I48" s="71">
        <f>669900/1.19</f>
        <v>562941.17647058831</v>
      </c>
      <c r="J48" s="71">
        <f t="shared" si="0"/>
        <v>106959</v>
      </c>
      <c r="K48" s="71">
        <f t="shared" si="1"/>
        <v>669900.17647058831</v>
      </c>
      <c r="L48" s="71">
        <f t="shared" si="2"/>
        <v>1339800.3529411766</v>
      </c>
      <c r="M48" s="79" t="s">
        <v>271</v>
      </c>
      <c r="N48" s="83">
        <f>669900/1.19</f>
        <v>562941.17647058831</v>
      </c>
      <c r="O48" s="83">
        <f t="shared" si="3"/>
        <v>106959</v>
      </c>
      <c r="P48" s="83">
        <f t="shared" si="4"/>
        <v>669900.17647058831</v>
      </c>
      <c r="Q48" s="83">
        <f t="shared" si="5"/>
        <v>1339800.3529411766</v>
      </c>
      <c r="R48" s="79" t="s">
        <v>513</v>
      </c>
      <c r="S48" s="83">
        <f>399000/1.19</f>
        <v>335294.11764705885</v>
      </c>
      <c r="T48" s="83">
        <f t="shared" si="6"/>
        <v>63706</v>
      </c>
      <c r="U48" s="83">
        <f t="shared" si="7"/>
        <v>399000.11764705885</v>
      </c>
      <c r="V48" s="83">
        <f t="shared" si="8"/>
        <v>798000.23529411771</v>
      </c>
      <c r="W48" s="74">
        <f t="shared" si="9"/>
        <v>579600</v>
      </c>
      <c r="X48" s="74">
        <f t="shared" si="10"/>
        <v>127704</v>
      </c>
      <c r="Y48" s="80">
        <f t="shared" si="13"/>
        <v>0.22033126293995858</v>
      </c>
      <c r="Z48" s="74">
        <f t="shared" si="11"/>
        <v>707304</v>
      </c>
      <c r="AA48" s="74">
        <f t="shared" si="12"/>
        <v>451896</v>
      </c>
    </row>
    <row r="49" spans="1:27" s="90" customFormat="1" ht="46.5">
      <c r="B49" s="66">
        <v>14</v>
      </c>
      <c r="C49" s="192" t="s">
        <v>516</v>
      </c>
      <c r="D49" s="94" t="s">
        <v>517</v>
      </c>
      <c r="E49" s="66" t="s">
        <v>431</v>
      </c>
      <c r="F49" s="66">
        <v>4</v>
      </c>
      <c r="G49" s="69" t="s">
        <v>432</v>
      </c>
      <c r="H49" s="79" t="s">
        <v>114</v>
      </c>
      <c r="I49" s="71">
        <f>379900/1.19</f>
        <v>319243.69747899158</v>
      </c>
      <c r="J49" s="71">
        <f t="shared" si="0"/>
        <v>60656</v>
      </c>
      <c r="K49" s="71">
        <f t="shared" si="1"/>
        <v>379899.69747899158</v>
      </c>
      <c r="L49" s="71">
        <f t="shared" si="2"/>
        <v>1519598.7899159663</v>
      </c>
      <c r="M49" s="79" t="s">
        <v>518</v>
      </c>
      <c r="N49" s="171">
        <f>370000/1.19</f>
        <v>310924.36974789918</v>
      </c>
      <c r="O49" s="171">
        <f t="shared" si="3"/>
        <v>59076</v>
      </c>
      <c r="P49" s="171">
        <f t="shared" si="4"/>
        <v>370000.36974789918</v>
      </c>
      <c r="Q49" s="171">
        <f t="shared" si="5"/>
        <v>1480001.4789915967</v>
      </c>
      <c r="R49" s="73" t="s">
        <v>334</v>
      </c>
      <c r="S49" s="73">
        <v>287311</v>
      </c>
      <c r="T49" s="73">
        <f t="shared" si="6"/>
        <v>54589</v>
      </c>
      <c r="U49" s="73">
        <f t="shared" si="7"/>
        <v>341900</v>
      </c>
      <c r="V49" s="73">
        <f t="shared" si="8"/>
        <v>1367600</v>
      </c>
      <c r="W49" s="74">
        <f t="shared" si="9"/>
        <v>363933</v>
      </c>
      <c r="X49" s="74">
        <f t="shared" si="10"/>
        <v>16096</v>
      </c>
      <c r="Y49" s="80">
        <f t="shared" si="13"/>
        <v>4.4227921073384385E-2</v>
      </c>
      <c r="Z49" s="74">
        <f t="shared" si="11"/>
        <v>380029</v>
      </c>
      <c r="AA49" s="74">
        <f t="shared" si="12"/>
        <v>347837</v>
      </c>
    </row>
    <row r="50" spans="1:27" s="76" customFormat="1" ht="63.75">
      <c r="B50" s="66">
        <v>15</v>
      </c>
      <c r="C50" s="67" t="s">
        <v>519</v>
      </c>
      <c r="D50" s="68" t="s">
        <v>520</v>
      </c>
      <c r="E50" s="66" t="s">
        <v>431</v>
      </c>
      <c r="F50" s="66">
        <v>1</v>
      </c>
      <c r="G50" s="69" t="s">
        <v>432</v>
      </c>
      <c r="H50" s="72" t="s">
        <v>31</v>
      </c>
      <c r="I50" s="71">
        <v>2000000</v>
      </c>
      <c r="J50" s="71">
        <f t="shared" si="0"/>
        <v>380000</v>
      </c>
      <c r="K50" s="71">
        <f t="shared" si="1"/>
        <v>2380000</v>
      </c>
      <c r="L50" s="71">
        <f t="shared" si="2"/>
        <v>2380000</v>
      </c>
      <c r="M50" s="79" t="s">
        <v>288</v>
      </c>
      <c r="N50" s="73">
        <v>3216000</v>
      </c>
      <c r="O50" s="73">
        <f t="shared" si="3"/>
        <v>611040</v>
      </c>
      <c r="P50" s="73">
        <f t="shared" si="4"/>
        <v>3827040</v>
      </c>
      <c r="Q50" s="73">
        <f t="shared" si="5"/>
        <v>3827040</v>
      </c>
      <c r="R50" s="79" t="s">
        <v>521</v>
      </c>
      <c r="S50" s="83">
        <v>2572269</v>
      </c>
      <c r="T50" s="83">
        <f t="shared" si="6"/>
        <v>488731</v>
      </c>
      <c r="U50" s="83">
        <f t="shared" si="7"/>
        <v>3061000</v>
      </c>
      <c r="V50" s="83">
        <f t="shared" si="8"/>
        <v>3061000</v>
      </c>
      <c r="W50" s="74">
        <f t="shared" si="9"/>
        <v>3089347</v>
      </c>
      <c r="X50" s="74">
        <f t="shared" si="10"/>
        <v>591092</v>
      </c>
      <c r="Y50" s="80">
        <f t="shared" si="13"/>
        <v>0.19133234304854715</v>
      </c>
      <c r="Z50" s="74">
        <f t="shared" si="11"/>
        <v>3680439</v>
      </c>
      <c r="AA50" s="74">
        <f t="shared" si="12"/>
        <v>2498255</v>
      </c>
    </row>
    <row r="51" spans="1:27" s="76" customFormat="1" ht="48">
      <c r="B51" s="186">
        <v>16</v>
      </c>
      <c r="C51" s="153" t="s">
        <v>522</v>
      </c>
      <c r="D51" s="154" t="s">
        <v>523</v>
      </c>
      <c r="E51" s="186" t="s">
        <v>431</v>
      </c>
      <c r="F51" s="186">
        <v>4</v>
      </c>
      <c r="G51" s="69" t="s">
        <v>432</v>
      </c>
      <c r="H51" s="72" t="s">
        <v>524</v>
      </c>
      <c r="I51" s="71">
        <v>409160</v>
      </c>
      <c r="J51" s="71">
        <f t="shared" si="0"/>
        <v>77740</v>
      </c>
      <c r="K51" s="71">
        <f t="shared" si="1"/>
        <v>486900</v>
      </c>
      <c r="L51" s="71">
        <f t="shared" si="2"/>
        <v>1947600</v>
      </c>
      <c r="M51" s="79" t="s">
        <v>76</v>
      </c>
      <c r="N51" s="73">
        <v>541000</v>
      </c>
      <c r="O51" s="73">
        <f t="shared" si="3"/>
        <v>102790</v>
      </c>
      <c r="P51" s="73">
        <f t="shared" si="4"/>
        <v>643790</v>
      </c>
      <c r="Q51" s="73">
        <f t="shared" si="5"/>
        <v>2575160</v>
      </c>
      <c r="R51" s="72" t="s">
        <v>334</v>
      </c>
      <c r="S51" s="83">
        <f>620500/1.19</f>
        <v>521428.57142857148</v>
      </c>
      <c r="T51" s="83">
        <f t="shared" si="6"/>
        <v>99071</v>
      </c>
      <c r="U51" s="83">
        <f t="shared" si="7"/>
        <v>620499.57142857148</v>
      </c>
      <c r="V51" s="83">
        <f t="shared" si="8"/>
        <v>2481998.2857142859</v>
      </c>
      <c r="W51" s="74">
        <f t="shared" si="9"/>
        <v>583730</v>
      </c>
      <c r="X51" s="74">
        <f t="shared" si="10"/>
        <v>69126</v>
      </c>
      <c r="Y51" s="80">
        <f t="shared" si="13"/>
        <v>0.11842118787795727</v>
      </c>
      <c r="Z51" s="74">
        <f t="shared" si="11"/>
        <v>652856</v>
      </c>
      <c r="AA51" s="74">
        <f t="shared" si="12"/>
        <v>514604</v>
      </c>
    </row>
    <row r="52" spans="1:27" s="76" customFormat="1" ht="46.5">
      <c r="B52" s="66">
        <v>17</v>
      </c>
      <c r="C52" s="67" t="s">
        <v>525</v>
      </c>
      <c r="D52" s="68" t="s">
        <v>526</v>
      </c>
      <c r="E52" s="66" t="s">
        <v>431</v>
      </c>
      <c r="F52" s="66">
        <v>4</v>
      </c>
      <c r="G52" s="69" t="s">
        <v>432</v>
      </c>
      <c r="H52" s="79" t="s">
        <v>346</v>
      </c>
      <c r="I52" s="71">
        <v>92658</v>
      </c>
      <c r="J52" s="71">
        <f t="shared" si="0"/>
        <v>17605</v>
      </c>
      <c r="K52" s="71">
        <f t="shared" si="1"/>
        <v>110263</v>
      </c>
      <c r="L52" s="71">
        <f t="shared" si="2"/>
        <v>441052</v>
      </c>
      <c r="M52" s="79" t="s">
        <v>334</v>
      </c>
      <c r="N52" s="73">
        <v>117563</v>
      </c>
      <c r="O52" s="73">
        <f t="shared" ref="O52" si="14">+ROUND(N52*0.19,0)</f>
        <v>22337</v>
      </c>
      <c r="P52" s="73">
        <f t="shared" ref="P52" si="15">+O52+N52</f>
        <v>139900</v>
      </c>
      <c r="Q52" s="73">
        <f>+P52*$F52</f>
        <v>559600</v>
      </c>
      <c r="R52" s="73" t="s">
        <v>521</v>
      </c>
      <c r="S52" s="73">
        <v>134034</v>
      </c>
      <c r="T52" s="73">
        <f t="shared" si="6"/>
        <v>25466</v>
      </c>
      <c r="U52" s="73">
        <f t="shared" si="7"/>
        <v>159500</v>
      </c>
      <c r="V52" s="73">
        <f t="shared" si="8"/>
        <v>638000</v>
      </c>
      <c r="W52" s="74">
        <f t="shared" si="9"/>
        <v>136554</v>
      </c>
      <c r="X52" s="74">
        <f t="shared" si="10"/>
        <v>20240</v>
      </c>
      <c r="Y52" s="80">
        <f t="shared" si="13"/>
        <v>0.148219751893024</v>
      </c>
      <c r="Z52" s="74">
        <f t="shared" si="11"/>
        <v>156794</v>
      </c>
      <c r="AA52" s="74">
        <f t="shared" si="12"/>
        <v>116314</v>
      </c>
    </row>
    <row r="53" spans="1:27" s="76" customFormat="1" ht="46.5">
      <c r="B53" s="66">
        <v>18</v>
      </c>
      <c r="C53" s="102" t="s">
        <v>527</v>
      </c>
      <c r="D53" s="68" t="s">
        <v>528</v>
      </c>
      <c r="E53" s="66" t="s">
        <v>431</v>
      </c>
      <c r="F53" s="66">
        <v>4</v>
      </c>
      <c r="G53" s="69" t="s">
        <v>432</v>
      </c>
      <c r="H53" s="79" t="s">
        <v>74</v>
      </c>
      <c r="I53" s="71">
        <v>3599000</v>
      </c>
      <c r="J53" s="71">
        <f t="shared" si="0"/>
        <v>683810</v>
      </c>
      <c r="K53" s="71">
        <f t="shared" si="1"/>
        <v>4282810</v>
      </c>
      <c r="L53" s="71">
        <f t="shared" si="2"/>
        <v>17131240</v>
      </c>
      <c r="M53" s="79" t="s">
        <v>288</v>
      </c>
      <c r="N53" s="73">
        <v>4019010</v>
      </c>
      <c r="O53" s="73">
        <f t="shared" si="3"/>
        <v>763612</v>
      </c>
      <c r="P53" s="73">
        <f t="shared" si="4"/>
        <v>4782622</v>
      </c>
      <c r="Q53" s="73">
        <f t="shared" si="5"/>
        <v>19130488</v>
      </c>
      <c r="R53" s="72" t="s">
        <v>342</v>
      </c>
      <c r="S53" s="83">
        <f>2800000/1.19</f>
        <v>2352941.1764705884</v>
      </c>
      <c r="T53" s="83">
        <f t="shared" si="6"/>
        <v>447059</v>
      </c>
      <c r="U53" s="83">
        <f t="shared" si="7"/>
        <v>2800000.1764705884</v>
      </c>
      <c r="V53" s="83">
        <f t="shared" si="8"/>
        <v>11200000.705882354</v>
      </c>
      <c r="W53" s="74">
        <f t="shared" si="9"/>
        <v>3955144</v>
      </c>
      <c r="X53" s="74">
        <f t="shared" si="10"/>
        <v>841911</v>
      </c>
      <c r="Y53" s="80">
        <f t="shared" si="13"/>
        <v>0.21286481604715277</v>
      </c>
      <c r="Z53" s="74">
        <f t="shared" si="11"/>
        <v>4797055</v>
      </c>
      <c r="AA53" s="74">
        <f t="shared" si="12"/>
        <v>3113233</v>
      </c>
    </row>
    <row r="54" spans="1:27" s="187" customFormat="1" ht="48">
      <c r="B54" s="129">
        <v>19</v>
      </c>
      <c r="C54" s="67" t="s">
        <v>529</v>
      </c>
      <c r="D54" s="68" t="s">
        <v>530</v>
      </c>
      <c r="E54" s="129" t="s">
        <v>431</v>
      </c>
      <c r="F54" s="129">
        <v>4</v>
      </c>
      <c r="G54" s="188" t="s">
        <v>432</v>
      </c>
      <c r="H54" s="72" t="s">
        <v>443</v>
      </c>
      <c r="I54" s="189">
        <v>420000</v>
      </c>
      <c r="J54" s="189">
        <f t="shared" si="0"/>
        <v>79800</v>
      </c>
      <c r="K54" s="189">
        <f t="shared" si="1"/>
        <v>499800</v>
      </c>
      <c r="L54" s="189">
        <f t="shared" si="2"/>
        <v>1999200</v>
      </c>
      <c r="M54" s="72" t="s">
        <v>502</v>
      </c>
      <c r="N54" s="190">
        <v>504118</v>
      </c>
      <c r="O54" s="190">
        <f t="shared" si="3"/>
        <v>95782</v>
      </c>
      <c r="P54" s="190">
        <f t="shared" si="4"/>
        <v>599900</v>
      </c>
      <c r="Q54" s="190">
        <f t="shared" si="5"/>
        <v>2399600</v>
      </c>
      <c r="R54" s="72" t="s">
        <v>524</v>
      </c>
      <c r="S54" s="70">
        <v>415966</v>
      </c>
      <c r="T54" s="70">
        <f t="shared" si="6"/>
        <v>79034</v>
      </c>
      <c r="U54" s="70">
        <f t="shared" si="7"/>
        <v>495000</v>
      </c>
      <c r="V54" s="70">
        <f t="shared" si="8"/>
        <v>1980000</v>
      </c>
      <c r="W54" s="141">
        <f t="shared" si="9"/>
        <v>531567</v>
      </c>
      <c r="X54" s="141">
        <f t="shared" si="10"/>
        <v>48359</v>
      </c>
      <c r="Y54" s="191">
        <f t="shared" si="13"/>
        <v>9.0974420910252138E-2</v>
      </c>
      <c r="Z54" s="141">
        <f t="shared" si="11"/>
        <v>579926</v>
      </c>
      <c r="AA54" s="141">
        <f t="shared" si="12"/>
        <v>483208</v>
      </c>
    </row>
    <row r="55" spans="1:27" s="76" customFormat="1" ht="60.75">
      <c r="A55" s="76" t="s">
        <v>499</v>
      </c>
      <c r="B55" s="91">
        <v>20</v>
      </c>
      <c r="C55" s="151" t="s">
        <v>531</v>
      </c>
      <c r="D55" s="152" t="s">
        <v>532</v>
      </c>
      <c r="E55" s="91" t="s">
        <v>431</v>
      </c>
      <c r="F55" s="91">
        <v>4</v>
      </c>
      <c r="G55" s="69" t="s">
        <v>432</v>
      </c>
      <c r="H55" s="72" t="s">
        <v>31</v>
      </c>
      <c r="I55" s="71">
        <v>280000</v>
      </c>
      <c r="J55" s="71">
        <f t="shared" si="0"/>
        <v>53200</v>
      </c>
      <c r="K55" s="71">
        <f t="shared" si="1"/>
        <v>333200</v>
      </c>
      <c r="L55" s="71">
        <f t="shared" si="2"/>
        <v>1332800</v>
      </c>
      <c r="M55" s="79" t="s">
        <v>502</v>
      </c>
      <c r="N55" s="71">
        <f>P55/1.19</f>
        <v>240252.10084033615</v>
      </c>
      <c r="O55" s="71">
        <f t="shared" si="3"/>
        <v>45648</v>
      </c>
      <c r="P55" s="71">
        <v>285900</v>
      </c>
      <c r="Q55" s="71">
        <f t="shared" si="5"/>
        <v>1143600</v>
      </c>
      <c r="R55" s="72" t="s">
        <v>194</v>
      </c>
      <c r="S55" s="83">
        <f>265900/1.19</f>
        <v>223445.37815126052</v>
      </c>
      <c r="T55" s="83">
        <f t="shared" si="6"/>
        <v>42455</v>
      </c>
      <c r="U55" s="83">
        <f t="shared" si="7"/>
        <v>265900.37815126055</v>
      </c>
      <c r="V55" s="83">
        <f t="shared" si="8"/>
        <v>1063601.5126050422</v>
      </c>
      <c r="W55" s="74">
        <f t="shared" si="9"/>
        <v>295000</v>
      </c>
      <c r="X55" s="74">
        <f t="shared" si="10"/>
        <v>28218</v>
      </c>
      <c r="Y55" s="80">
        <f t="shared" si="13"/>
        <v>9.5654237288135588E-2</v>
      </c>
      <c r="Z55" s="74">
        <f t="shared" si="11"/>
        <v>323218</v>
      </c>
      <c r="AA55" s="74">
        <f t="shared" si="12"/>
        <v>266782</v>
      </c>
    </row>
    <row r="56" spans="1:27" s="76" customFormat="1" ht="30">
      <c r="A56" s="76" t="s">
        <v>533</v>
      </c>
      <c r="B56" s="66"/>
      <c r="C56" s="274" t="s">
        <v>534</v>
      </c>
      <c r="D56" s="82" t="s">
        <v>535</v>
      </c>
      <c r="E56" s="66" t="s">
        <v>431</v>
      </c>
      <c r="F56" s="66">
        <v>20</v>
      </c>
      <c r="G56" s="69" t="s">
        <v>432</v>
      </c>
      <c r="H56" s="79" t="s">
        <v>21</v>
      </c>
      <c r="I56" s="71">
        <f t="shared" ref="I56:I78" si="16">K56/1.19</f>
        <v>15126.050420168069</v>
      </c>
      <c r="J56" s="71">
        <f t="shared" si="0"/>
        <v>2874</v>
      </c>
      <c r="K56" s="71">
        <v>18000</v>
      </c>
      <c r="L56" s="71">
        <f>+K56*$F56</f>
        <v>360000</v>
      </c>
      <c r="M56" s="79" t="s">
        <v>53</v>
      </c>
      <c r="N56" s="71">
        <f>P56/1.19</f>
        <v>16806.722689075632</v>
      </c>
      <c r="O56" s="71">
        <f t="shared" si="3"/>
        <v>3193</v>
      </c>
      <c r="P56" s="71">
        <v>20000</v>
      </c>
      <c r="Q56" s="71">
        <f t="shared" si="5"/>
        <v>400000</v>
      </c>
      <c r="R56" s="72" t="s">
        <v>65</v>
      </c>
      <c r="S56" s="83">
        <f>V56/1.18</f>
        <v>305084.74576271186</v>
      </c>
      <c r="T56" s="83">
        <f t="shared" si="6"/>
        <v>57966</v>
      </c>
      <c r="U56" s="83">
        <v>18000</v>
      </c>
      <c r="V56" s="83">
        <f t="shared" si="8"/>
        <v>360000</v>
      </c>
      <c r="W56" s="74">
        <f t="shared" si="9"/>
        <v>18667</v>
      </c>
      <c r="X56" s="74">
        <f t="shared" si="10"/>
        <v>943</v>
      </c>
      <c r="Y56" s="80">
        <f t="shared" si="13"/>
        <v>5.0516955054374028E-2</v>
      </c>
      <c r="Z56" s="74">
        <f t="shared" si="11"/>
        <v>19610</v>
      </c>
      <c r="AA56" s="74">
        <f t="shared" si="12"/>
        <v>17724</v>
      </c>
    </row>
    <row r="57" spans="1:27" s="76" customFormat="1" ht="30">
      <c r="B57" s="66"/>
      <c r="C57" s="274"/>
      <c r="D57" s="82" t="s">
        <v>536</v>
      </c>
      <c r="E57" s="66" t="s">
        <v>431</v>
      </c>
      <c r="F57" s="66">
        <v>10</v>
      </c>
      <c r="G57" s="69" t="s">
        <v>432</v>
      </c>
      <c r="H57" s="72" t="s">
        <v>84</v>
      </c>
      <c r="I57" s="71">
        <v>29416</v>
      </c>
      <c r="J57" s="71">
        <f t="shared" si="0"/>
        <v>5589</v>
      </c>
      <c r="K57" s="71">
        <f t="shared" ref="K57" si="17">+J57+I57</f>
        <v>35005</v>
      </c>
      <c r="L57" s="71">
        <f t="shared" ref="L57:L58" si="18">+K57*$F57</f>
        <v>350050</v>
      </c>
      <c r="M57" s="72" t="s">
        <v>92</v>
      </c>
      <c r="N57" s="71">
        <f>22000/1.19</f>
        <v>18487.394957983193</v>
      </c>
      <c r="O57" s="71">
        <f t="shared" si="3"/>
        <v>3513</v>
      </c>
      <c r="P57" s="71">
        <f t="shared" ref="P57" si="19">+O57+N57</f>
        <v>22000.394957983193</v>
      </c>
      <c r="Q57" s="71">
        <f t="shared" si="5"/>
        <v>220003.94957983194</v>
      </c>
      <c r="R57" s="72" t="s">
        <v>65</v>
      </c>
      <c r="S57" s="83">
        <f>U57/1.19</f>
        <v>29411.764705882353</v>
      </c>
      <c r="T57" s="83">
        <f t="shared" si="6"/>
        <v>5588</v>
      </c>
      <c r="U57" s="83">
        <v>35000</v>
      </c>
      <c r="V57" s="83">
        <f t="shared" si="8"/>
        <v>350000</v>
      </c>
      <c r="W57" s="74">
        <f t="shared" si="9"/>
        <v>30668</v>
      </c>
      <c r="X57" s="74">
        <f t="shared" si="10"/>
        <v>6129</v>
      </c>
      <c r="Y57" s="80">
        <f t="shared" si="13"/>
        <v>0.1998500065214556</v>
      </c>
      <c r="Z57" s="74">
        <f t="shared" si="11"/>
        <v>36797</v>
      </c>
      <c r="AA57" s="74">
        <f t="shared" si="12"/>
        <v>24539</v>
      </c>
    </row>
    <row r="58" spans="1:27" s="76" customFormat="1" ht="30">
      <c r="B58" s="66"/>
      <c r="C58" s="274"/>
      <c r="D58" s="68" t="s">
        <v>537</v>
      </c>
      <c r="E58" s="66" t="s">
        <v>431</v>
      </c>
      <c r="F58" s="66">
        <v>6</v>
      </c>
      <c r="G58" s="69" t="s">
        <v>432</v>
      </c>
      <c r="H58" s="72" t="s">
        <v>92</v>
      </c>
      <c r="I58" s="71">
        <f>50000/1.19</f>
        <v>42016.806722689078</v>
      </c>
      <c r="J58" s="71">
        <f t="shared" si="0"/>
        <v>7983</v>
      </c>
      <c r="K58" s="71">
        <f>+J58+I58</f>
        <v>49999.806722689078</v>
      </c>
      <c r="L58" s="71">
        <f t="shared" si="18"/>
        <v>299998.84033613448</v>
      </c>
      <c r="M58" s="79" t="s">
        <v>53</v>
      </c>
      <c r="N58" s="71">
        <f>P58/1.19</f>
        <v>75630.252100840342</v>
      </c>
      <c r="O58" s="71">
        <f t="shared" si="3"/>
        <v>14370</v>
      </c>
      <c r="P58" s="71">
        <v>90000</v>
      </c>
      <c r="Q58" s="71">
        <f t="shared" si="5"/>
        <v>540000</v>
      </c>
      <c r="R58" s="72" t="s">
        <v>84</v>
      </c>
      <c r="S58" s="73">
        <v>68911</v>
      </c>
      <c r="T58" s="73">
        <f t="shared" si="6"/>
        <v>13093</v>
      </c>
      <c r="U58" s="73">
        <f t="shared" si="7"/>
        <v>82004</v>
      </c>
      <c r="V58" s="73">
        <f t="shared" si="8"/>
        <v>492024</v>
      </c>
      <c r="W58" s="74">
        <f t="shared" si="9"/>
        <v>74001</v>
      </c>
      <c r="X58" s="74">
        <f t="shared" si="10"/>
        <v>17283</v>
      </c>
      <c r="Y58" s="80">
        <f t="shared" si="13"/>
        <v>0.23355089796083836</v>
      </c>
      <c r="Z58" s="74">
        <f t="shared" si="11"/>
        <v>91284</v>
      </c>
      <c r="AA58" s="74">
        <f t="shared" si="12"/>
        <v>56718</v>
      </c>
    </row>
    <row r="59" spans="1:27" s="76" customFormat="1" ht="30">
      <c r="B59" s="66"/>
      <c r="C59" s="274"/>
      <c r="D59" s="68" t="s">
        <v>538</v>
      </c>
      <c r="E59" s="66" t="s">
        <v>431</v>
      </c>
      <c r="F59" s="66">
        <v>6</v>
      </c>
      <c r="G59" s="69" t="s">
        <v>432</v>
      </c>
      <c r="H59" s="72" t="s">
        <v>84</v>
      </c>
      <c r="I59" s="71">
        <v>68911</v>
      </c>
      <c r="J59" s="71">
        <f t="shared" si="0"/>
        <v>13093</v>
      </c>
      <c r="K59" s="71">
        <f t="shared" ref="K59" si="20">+J59+I59</f>
        <v>82004</v>
      </c>
      <c r="L59" s="71">
        <f t="shared" si="2"/>
        <v>492024</v>
      </c>
      <c r="M59" s="79" t="s">
        <v>53</v>
      </c>
      <c r="N59" s="71">
        <f>P59/1.19</f>
        <v>75630.252100840342</v>
      </c>
      <c r="O59" s="71">
        <f t="shared" si="3"/>
        <v>14370</v>
      </c>
      <c r="P59" s="71">
        <v>90000</v>
      </c>
      <c r="Q59" s="71">
        <f t="shared" si="5"/>
        <v>540000</v>
      </c>
      <c r="R59" s="73" t="s">
        <v>76</v>
      </c>
      <c r="S59" s="83">
        <f>50000/1.19</f>
        <v>42016.806722689078</v>
      </c>
      <c r="T59" s="83">
        <f t="shared" si="6"/>
        <v>7983</v>
      </c>
      <c r="U59" s="83">
        <f t="shared" si="7"/>
        <v>49999.806722689078</v>
      </c>
      <c r="V59" s="83">
        <f t="shared" si="8"/>
        <v>299998.84033613448</v>
      </c>
      <c r="W59" s="77">
        <f>+ROUND(AVERAGE(K59,P59,U59),0)</f>
        <v>74001</v>
      </c>
      <c r="X59" s="74">
        <f t="shared" si="10"/>
        <v>17283</v>
      </c>
      <c r="Y59" s="80">
        <f>+X59/W59</f>
        <v>0.23355089796083836</v>
      </c>
      <c r="Z59" s="74">
        <f t="shared" si="11"/>
        <v>91284</v>
      </c>
      <c r="AA59" s="74">
        <f t="shared" si="12"/>
        <v>56718</v>
      </c>
    </row>
    <row r="60" spans="1:27" s="90" customFormat="1">
      <c r="B60" s="66"/>
      <c r="C60" s="274"/>
      <c r="D60" s="94" t="s">
        <v>539</v>
      </c>
      <c r="E60" s="66" t="s">
        <v>431</v>
      </c>
      <c r="F60" s="66">
        <v>6</v>
      </c>
      <c r="G60" s="69" t="s">
        <v>432</v>
      </c>
      <c r="H60" s="87" t="s">
        <v>21</v>
      </c>
      <c r="I60" s="88">
        <f t="shared" si="16"/>
        <v>37815.126050420171</v>
      </c>
      <c r="J60" s="88">
        <f t="shared" si="0"/>
        <v>7185</v>
      </c>
      <c r="K60" s="88">
        <v>45000</v>
      </c>
      <c r="L60" s="88">
        <f t="shared" si="2"/>
        <v>270000</v>
      </c>
      <c r="M60" s="87" t="s">
        <v>53</v>
      </c>
      <c r="N60" s="88">
        <v>56305</v>
      </c>
      <c r="O60" s="88">
        <f t="shared" si="3"/>
        <v>10698</v>
      </c>
      <c r="P60" s="88">
        <f t="shared" ref="P60" si="21">+O60+N60</f>
        <v>67003</v>
      </c>
      <c r="Q60" s="88">
        <f t="shared" si="5"/>
        <v>402018</v>
      </c>
      <c r="R60" s="89" t="s">
        <v>76</v>
      </c>
      <c r="S60" s="89">
        <v>37900</v>
      </c>
      <c r="T60" s="89">
        <f t="shared" si="6"/>
        <v>7201</v>
      </c>
      <c r="U60" s="89">
        <f t="shared" si="7"/>
        <v>45101</v>
      </c>
      <c r="V60" s="89">
        <f t="shared" si="8"/>
        <v>270606</v>
      </c>
      <c r="W60" s="74">
        <f t="shared" si="9"/>
        <v>52368</v>
      </c>
      <c r="X60" s="74">
        <f t="shared" si="10"/>
        <v>10349</v>
      </c>
      <c r="Y60" s="80">
        <f t="shared" si="13"/>
        <v>0.19762068438741215</v>
      </c>
      <c r="Z60" s="74">
        <f t="shared" si="11"/>
        <v>62717</v>
      </c>
      <c r="AA60" s="74">
        <f t="shared" si="12"/>
        <v>42019</v>
      </c>
    </row>
    <row r="61" spans="1:27" s="76" customFormat="1" ht="30">
      <c r="B61" s="66">
        <v>21</v>
      </c>
      <c r="C61" s="274"/>
      <c r="D61" s="82" t="s">
        <v>540</v>
      </c>
      <c r="E61" s="66" t="s">
        <v>431</v>
      </c>
      <c r="F61" s="66">
        <v>4</v>
      </c>
      <c r="G61" s="69" t="s">
        <v>432</v>
      </c>
      <c r="H61" s="79" t="s">
        <v>21</v>
      </c>
      <c r="I61" s="71">
        <f t="shared" si="16"/>
        <v>117647.05882352941</v>
      </c>
      <c r="J61" s="71">
        <f t="shared" si="0"/>
        <v>22353</v>
      </c>
      <c r="K61" s="71">
        <v>140000</v>
      </c>
      <c r="L61" s="71">
        <f t="shared" si="2"/>
        <v>560000</v>
      </c>
      <c r="M61" s="79" t="s">
        <v>53</v>
      </c>
      <c r="N61" s="71">
        <f t="shared" ref="N61" si="22">P61/1.19</f>
        <v>151260.50420168068</v>
      </c>
      <c r="O61" s="71">
        <f t="shared" si="3"/>
        <v>28739</v>
      </c>
      <c r="P61" s="71">
        <v>180000</v>
      </c>
      <c r="Q61" s="71">
        <f t="shared" si="5"/>
        <v>720000</v>
      </c>
      <c r="R61" s="70" t="s">
        <v>84</v>
      </c>
      <c r="S61" s="73">
        <v>121852</v>
      </c>
      <c r="T61" s="73">
        <f t="shared" si="6"/>
        <v>23152</v>
      </c>
      <c r="U61" s="73">
        <f t="shared" si="7"/>
        <v>145004</v>
      </c>
      <c r="V61" s="73">
        <f t="shared" si="8"/>
        <v>580016</v>
      </c>
      <c r="W61" s="74">
        <f t="shared" si="9"/>
        <v>155001</v>
      </c>
      <c r="X61" s="74">
        <f t="shared" si="10"/>
        <v>17794</v>
      </c>
      <c r="Y61" s="80">
        <f t="shared" si="13"/>
        <v>0.11479925935961703</v>
      </c>
      <c r="Z61" s="74">
        <f t="shared" si="11"/>
        <v>172795</v>
      </c>
      <c r="AA61" s="74">
        <f t="shared" si="12"/>
        <v>137207</v>
      </c>
    </row>
    <row r="62" spans="1:27" s="76" customFormat="1" ht="127.5">
      <c r="B62" s="66"/>
      <c r="C62" s="274"/>
      <c r="D62" s="236" t="s">
        <v>541</v>
      </c>
      <c r="E62" s="66" t="s">
        <v>431</v>
      </c>
      <c r="F62" s="66">
        <v>30</v>
      </c>
      <c r="G62" s="69" t="s">
        <v>432</v>
      </c>
      <c r="H62" s="79" t="s">
        <v>21</v>
      </c>
      <c r="I62" s="71">
        <f t="shared" si="16"/>
        <v>18487.394957983193</v>
      </c>
      <c r="J62" s="71">
        <f t="shared" si="0"/>
        <v>3513</v>
      </c>
      <c r="K62" s="71">
        <v>22000</v>
      </c>
      <c r="L62" s="71">
        <f t="shared" si="2"/>
        <v>660000</v>
      </c>
      <c r="M62" s="79" t="s">
        <v>53</v>
      </c>
      <c r="N62" s="71">
        <f t="shared" ref="N62:N68" si="23">P62/1.19</f>
        <v>16806.722689075632</v>
      </c>
      <c r="O62" s="71">
        <f t="shared" si="3"/>
        <v>3193</v>
      </c>
      <c r="P62" s="71">
        <v>20000</v>
      </c>
      <c r="Q62" s="71">
        <f t="shared" si="5"/>
        <v>600000</v>
      </c>
      <c r="R62" s="72" t="s">
        <v>84</v>
      </c>
      <c r="S62" s="83">
        <v>18498</v>
      </c>
      <c r="T62" s="83">
        <f t="shared" si="6"/>
        <v>3515</v>
      </c>
      <c r="U62" s="83">
        <f t="shared" si="7"/>
        <v>22013</v>
      </c>
      <c r="V62" s="83">
        <f t="shared" si="8"/>
        <v>660390</v>
      </c>
      <c r="W62" s="74">
        <f t="shared" si="9"/>
        <v>21338</v>
      </c>
      <c r="X62" s="74">
        <f t="shared" si="10"/>
        <v>946</v>
      </c>
      <c r="Y62" s="80">
        <f t="shared" si="13"/>
        <v>4.4334051926141156E-2</v>
      </c>
      <c r="Z62" s="74">
        <f t="shared" si="11"/>
        <v>22284</v>
      </c>
      <c r="AA62" s="74">
        <f t="shared" si="12"/>
        <v>20392</v>
      </c>
    </row>
    <row r="63" spans="1:27" s="76" customFormat="1" ht="30">
      <c r="B63" s="66"/>
      <c r="C63" s="274"/>
      <c r="D63" s="82" t="s">
        <v>542</v>
      </c>
      <c r="E63" s="66" t="s">
        <v>431</v>
      </c>
      <c r="F63" s="66">
        <v>10</v>
      </c>
      <c r="G63" s="69" t="s">
        <v>432</v>
      </c>
      <c r="H63" s="79" t="s">
        <v>21</v>
      </c>
      <c r="I63" s="71">
        <f t="shared" si="16"/>
        <v>75630.252100840342</v>
      </c>
      <c r="J63" s="71">
        <f t="shared" si="0"/>
        <v>14370</v>
      </c>
      <c r="K63" s="71">
        <v>90000</v>
      </c>
      <c r="L63" s="71">
        <f t="shared" si="2"/>
        <v>900000</v>
      </c>
      <c r="M63" s="79" t="s">
        <v>53</v>
      </c>
      <c r="N63" s="71">
        <f t="shared" si="23"/>
        <v>75630.252100840342</v>
      </c>
      <c r="O63" s="71">
        <f t="shared" si="3"/>
        <v>14370</v>
      </c>
      <c r="P63" s="71">
        <v>90000</v>
      </c>
      <c r="Q63" s="71">
        <f t="shared" si="5"/>
        <v>900000</v>
      </c>
      <c r="R63" s="72" t="s">
        <v>84</v>
      </c>
      <c r="S63" s="73">
        <v>48742</v>
      </c>
      <c r="T63" s="73">
        <f t="shared" si="6"/>
        <v>9261</v>
      </c>
      <c r="U63" s="73">
        <f t="shared" si="7"/>
        <v>58003</v>
      </c>
      <c r="V63" s="73">
        <f t="shared" si="8"/>
        <v>580030</v>
      </c>
      <c r="W63" s="74">
        <f t="shared" si="9"/>
        <v>79334</v>
      </c>
      <c r="X63" s="74">
        <f t="shared" si="10"/>
        <v>15084</v>
      </c>
      <c r="Y63" s="80">
        <f t="shared" si="13"/>
        <v>0.19013285602641994</v>
      </c>
      <c r="Z63" s="74">
        <f t="shared" si="11"/>
        <v>94418</v>
      </c>
      <c r="AA63" s="74">
        <f t="shared" si="12"/>
        <v>64250</v>
      </c>
    </row>
    <row r="64" spans="1:27" s="76" customFormat="1" ht="30">
      <c r="B64" s="66"/>
      <c r="C64" s="274"/>
      <c r="D64" s="82" t="s">
        <v>543</v>
      </c>
      <c r="E64" s="66" t="s">
        <v>431</v>
      </c>
      <c r="F64" s="66">
        <v>10</v>
      </c>
      <c r="G64" s="69" t="s">
        <v>432</v>
      </c>
      <c r="H64" s="79" t="s">
        <v>21</v>
      </c>
      <c r="I64" s="71">
        <f t="shared" si="16"/>
        <v>75630.252100840342</v>
      </c>
      <c r="J64" s="71">
        <f t="shared" si="0"/>
        <v>14370</v>
      </c>
      <c r="K64" s="71">
        <v>90000</v>
      </c>
      <c r="L64" s="71">
        <f t="shared" si="2"/>
        <v>900000</v>
      </c>
      <c r="M64" s="79" t="s">
        <v>53</v>
      </c>
      <c r="N64" s="71">
        <f t="shared" si="23"/>
        <v>75630.252100840342</v>
      </c>
      <c r="O64" s="71">
        <f t="shared" si="3"/>
        <v>14370</v>
      </c>
      <c r="P64" s="71">
        <v>90000</v>
      </c>
      <c r="Q64" s="71">
        <f t="shared" si="5"/>
        <v>900000</v>
      </c>
      <c r="R64" s="72" t="s">
        <v>84</v>
      </c>
      <c r="S64" s="83">
        <v>48742</v>
      </c>
      <c r="T64" s="83">
        <f t="shared" si="6"/>
        <v>9261</v>
      </c>
      <c r="U64" s="83">
        <f t="shared" si="7"/>
        <v>58003</v>
      </c>
      <c r="V64" s="83">
        <f t="shared" si="8"/>
        <v>580030</v>
      </c>
      <c r="W64" s="74">
        <f t="shared" si="9"/>
        <v>79334</v>
      </c>
      <c r="X64" s="74">
        <f t="shared" si="10"/>
        <v>15084</v>
      </c>
      <c r="Y64" s="80">
        <f t="shared" si="13"/>
        <v>0.19013285602641994</v>
      </c>
      <c r="Z64" s="74">
        <f t="shared" si="11"/>
        <v>94418</v>
      </c>
      <c r="AA64" s="74">
        <f t="shared" si="12"/>
        <v>64250</v>
      </c>
    </row>
    <row r="65" spans="1:27" s="99" customFormat="1" ht="30">
      <c r="B65" s="66"/>
      <c r="C65" s="274"/>
      <c r="D65" s="82" t="s">
        <v>544</v>
      </c>
      <c r="E65" s="66" t="s">
        <v>431</v>
      </c>
      <c r="F65" s="66">
        <v>3</v>
      </c>
      <c r="G65" s="69" t="s">
        <v>432</v>
      </c>
      <c r="H65" s="79" t="s">
        <v>21</v>
      </c>
      <c r="I65" s="97">
        <f t="shared" si="16"/>
        <v>184873.94957983194</v>
      </c>
      <c r="J65" s="97">
        <f t="shared" si="0"/>
        <v>35126</v>
      </c>
      <c r="K65" s="97">
        <v>220000</v>
      </c>
      <c r="L65" s="97">
        <f t="shared" si="2"/>
        <v>660000</v>
      </c>
      <c r="M65" s="79" t="s">
        <v>53</v>
      </c>
      <c r="N65" s="97">
        <f t="shared" si="23"/>
        <v>151260.50420168068</v>
      </c>
      <c r="O65" s="97">
        <f t="shared" si="3"/>
        <v>28739</v>
      </c>
      <c r="P65" s="97">
        <v>180000</v>
      </c>
      <c r="Q65" s="97">
        <f t="shared" si="5"/>
        <v>540000</v>
      </c>
      <c r="R65" s="72" t="s">
        <v>84</v>
      </c>
      <c r="S65" s="79">
        <v>187395</v>
      </c>
      <c r="T65" s="79">
        <f t="shared" si="6"/>
        <v>35605</v>
      </c>
      <c r="U65" s="79">
        <f t="shared" si="7"/>
        <v>223000</v>
      </c>
      <c r="V65" s="79">
        <f t="shared" si="8"/>
        <v>669000</v>
      </c>
      <c r="W65" s="98">
        <f t="shared" si="9"/>
        <v>207667</v>
      </c>
      <c r="X65" s="98">
        <f t="shared" si="10"/>
        <v>19602</v>
      </c>
      <c r="Y65" s="80">
        <f t="shared" si="13"/>
        <v>9.4391501779290884E-2</v>
      </c>
      <c r="Z65" s="98">
        <f t="shared" si="11"/>
        <v>227269</v>
      </c>
      <c r="AA65" s="98">
        <f t="shared" si="12"/>
        <v>188065</v>
      </c>
    </row>
    <row r="66" spans="1:27" s="99" customFormat="1" ht="236.25" customHeight="1">
      <c r="B66" s="66"/>
      <c r="C66" s="274"/>
      <c r="D66" s="236" t="s">
        <v>545</v>
      </c>
      <c r="E66" s="66" t="s">
        <v>431</v>
      </c>
      <c r="F66" s="66">
        <v>20</v>
      </c>
      <c r="G66" s="69" t="s">
        <v>432</v>
      </c>
      <c r="H66" s="79" t="s">
        <v>21</v>
      </c>
      <c r="I66" s="97">
        <f t="shared" si="16"/>
        <v>54621.848739495799</v>
      </c>
      <c r="J66" s="97">
        <f t="shared" si="0"/>
        <v>10378</v>
      </c>
      <c r="K66" s="97">
        <v>65000</v>
      </c>
      <c r="L66" s="97">
        <f t="shared" si="2"/>
        <v>1300000</v>
      </c>
      <c r="M66" s="79" t="s">
        <v>53</v>
      </c>
      <c r="N66" s="97">
        <f t="shared" si="23"/>
        <v>42016.806722689078</v>
      </c>
      <c r="O66" s="97">
        <f t="shared" si="3"/>
        <v>7983</v>
      </c>
      <c r="P66" s="97">
        <v>50000</v>
      </c>
      <c r="Q66" s="97">
        <f t="shared" si="5"/>
        <v>1000000</v>
      </c>
      <c r="R66" s="72" t="s">
        <v>169</v>
      </c>
      <c r="S66" s="79">
        <v>40084</v>
      </c>
      <c r="T66" s="79">
        <f t="shared" si="6"/>
        <v>7616</v>
      </c>
      <c r="U66" s="79">
        <f t="shared" si="7"/>
        <v>47700</v>
      </c>
      <c r="V66" s="79">
        <f t="shared" si="8"/>
        <v>954000</v>
      </c>
      <c r="W66" s="98">
        <f t="shared" si="9"/>
        <v>54233</v>
      </c>
      <c r="X66" s="98">
        <f t="shared" si="10"/>
        <v>7671</v>
      </c>
      <c r="Y66" s="80">
        <f t="shared" si="13"/>
        <v>0.14144524551472351</v>
      </c>
      <c r="Z66" s="98">
        <f t="shared" si="11"/>
        <v>61904</v>
      </c>
      <c r="AA66" s="98">
        <f t="shared" si="12"/>
        <v>46562</v>
      </c>
    </row>
    <row r="67" spans="1:27" s="90" customFormat="1">
      <c r="B67" s="91"/>
      <c r="C67" s="275"/>
      <c r="D67" s="140" t="s">
        <v>546</v>
      </c>
      <c r="E67" s="91" t="s">
        <v>431</v>
      </c>
      <c r="F67" s="91">
        <v>20</v>
      </c>
      <c r="G67" s="69" t="s">
        <v>432</v>
      </c>
      <c r="H67" s="87" t="s">
        <v>21</v>
      </c>
      <c r="I67" s="88">
        <f t="shared" si="16"/>
        <v>126050.42016806723</v>
      </c>
      <c r="J67" s="88">
        <f t="shared" si="0"/>
        <v>23950</v>
      </c>
      <c r="K67" s="88">
        <v>150000</v>
      </c>
      <c r="L67" s="88">
        <f t="shared" si="2"/>
        <v>3000000</v>
      </c>
      <c r="M67" s="87" t="s">
        <v>53</v>
      </c>
      <c r="N67" s="88">
        <f t="shared" si="23"/>
        <v>50420.168067226892</v>
      </c>
      <c r="O67" s="88">
        <f t="shared" si="3"/>
        <v>9580</v>
      </c>
      <c r="P67" s="88">
        <v>60000</v>
      </c>
      <c r="Q67" s="88">
        <f t="shared" si="5"/>
        <v>1200000</v>
      </c>
      <c r="R67" s="89" t="s">
        <v>76</v>
      </c>
      <c r="S67" s="89">
        <v>99680</v>
      </c>
      <c r="T67" s="89">
        <f>+ROUND(S67*0.19,0)</f>
        <v>18939</v>
      </c>
      <c r="U67" s="89">
        <f t="shared" si="7"/>
        <v>118619</v>
      </c>
      <c r="V67" s="89">
        <f t="shared" si="8"/>
        <v>2372380</v>
      </c>
      <c r="W67" s="74">
        <f t="shared" si="9"/>
        <v>109540</v>
      </c>
      <c r="X67" s="74">
        <f t="shared" si="10"/>
        <v>37299</v>
      </c>
      <c r="Y67" s="80">
        <f t="shared" si="13"/>
        <v>0.34050575132371735</v>
      </c>
      <c r="Z67" s="74">
        <f t="shared" si="11"/>
        <v>146839</v>
      </c>
      <c r="AA67" s="74">
        <f t="shared" si="12"/>
        <v>72241</v>
      </c>
    </row>
    <row r="68" spans="1:27" s="90" customFormat="1">
      <c r="B68" s="66">
        <v>22</v>
      </c>
      <c r="C68" s="85" t="s">
        <v>547</v>
      </c>
      <c r="D68" s="86" t="s">
        <v>548</v>
      </c>
      <c r="E68" s="66" t="s">
        <v>549</v>
      </c>
      <c r="F68" s="66">
        <v>2</v>
      </c>
      <c r="G68" s="69" t="s">
        <v>432</v>
      </c>
      <c r="H68" s="87" t="s">
        <v>21</v>
      </c>
      <c r="I68" s="88">
        <f t="shared" si="16"/>
        <v>113445.37815126051</v>
      </c>
      <c r="J68" s="88">
        <f t="shared" si="0"/>
        <v>21555</v>
      </c>
      <c r="K68" s="88">
        <v>135000</v>
      </c>
      <c r="L68" s="88">
        <f t="shared" si="2"/>
        <v>270000</v>
      </c>
      <c r="M68" s="87" t="s">
        <v>53</v>
      </c>
      <c r="N68" s="88">
        <f t="shared" si="23"/>
        <v>151260.50420168068</v>
      </c>
      <c r="O68" s="88">
        <f t="shared" si="3"/>
        <v>28739</v>
      </c>
      <c r="P68" s="88">
        <v>180000</v>
      </c>
      <c r="Q68" s="88">
        <f t="shared" si="5"/>
        <v>360000</v>
      </c>
      <c r="R68" s="89" t="s">
        <v>76</v>
      </c>
      <c r="S68" s="89">
        <v>92900</v>
      </c>
      <c r="T68" s="89">
        <f t="shared" si="6"/>
        <v>17651</v>
      </c>
      <c r="U68" s="89">
        <f t="shared" si="7"/>
        <v>110551</v>
      </c>
      <c r="V68" s="89">
        <f t="shared" si="8"/>
        <v>221102</v>
      </c>
      <c r="W68" s="74">
        <f t="shared" si="9"/>
        <v>141850</v>
      </c>
      <c r="X68" s="74">
        <f t="shared" si="10"/>
        <v>28763</v>
      </c>
      <c r="Y68" s="80">
        <f t="shared" si="13"/>
        <v>0.20277053225237929</v>
      </c>
      <c r="Z68" s="74">
        <f t="shared" si="11"/>
        <v>170613</v>
      </c>
      <c r="AA68" s="74">
        <f t="shared" si="12"/>
        <v>113087</v>
      </c>
    </row>
    <row r="69" spans="1:27" s="76" customFormat="1" ht="30">
      <c r="B69" s="66"/>
      <c r="C69" s="100"/>
      <c r="D69" s="82" t="s">
        <v>550</v>
      </c>
      <c r="E69" s="66" t="s">
        <v>549</v>
      </c>
      <c r="F69" s="66">
        <v>2</v>
      </c>
      <c r="G69" s="69" t="s">
        <v>432</v>
      </c>
      <c r="H69" s="79" t="s">
        <v>21</v>
      </c>
      <c r="I69" s="71">
        <f t="shared" si="16"/>
        <v>113445.37815126051</v>
      </c>
      <c r="J69" s="71">
        <f t="shared" si="0"/>
        <v>21555</v>
      </c>
      <c r="K69" s="71">
        <v>135000</v>
      </c>
      <c r="L69" s="71">
        <f t="shared" si="2"/>
        <v>270000</v>
      </c>
      <c r="M69" s="79" t="s">
        <v>165</v>
      </c>
      <c r="N69" s="71">
        <f>98000/1.19</f>
        <v>82352.941176470587</v>
      </c>
      <c r="O69" s="71">
        <f t="shared" si="3"/>
        <v>15647</v>
      </c>
      <c r="P69" s="71">
        <f t="shared" si="4"/>
        <v>97999.941176470587</v>
      </c>
      <c r="Q69" s="71">
        <f t="shared" si="5"/>
        <v>195999.88235294117</v>
      </c>
      <c r="R69" s="72" t="s">
        <v>84</v>
      </c>
      <c r="S69" s="73">
        <v>168067</v>
      </c>
      <c r="T69" s="73">
        <v>0</v>
      </c>
      <c r="U69" s="73">
        <f t="shared" si="7"/>
        <v>168067</v>
      </c>
      <c r="V69" s="73">
        <f t="shared" si="8"/>
        <v>336134</v>
      </c>
      <c r="W69" s="74">
        <f t="shared" si="9"/>
        <v>133689</v>
      </c>
      <c r="X69" s="74">
        <f t="shared" si="10"/>
        <v>28620</v>
      </c>
      <c r="Y69" s="80">
        <f t="shared" si="13"/>
        <v>0.21407894441577094</v>
      </c>
      <c r="Z69" s="74">
        <f t="shared" si="11"/>
        <v>162309</v>
      </c>
      <c r="AA69" s="74">
        <f t="shared" si="12"/>
        <v>105069</v>
      </c>
    </row>
    <row r="70" spans="1:27" s="90" customFormat="1">
      <c r="B70" s="66"/>
      <c r="C70" s="85"/>
      <c r="D70" s="86" t="s">
        <v>551</v>
      </c>
      <c r="E70" s="66" t="s">
        <v>431</v>
      </c>
      <c r="F70" s="66">
        <v>3</v>
      </c>
      <c r="G70" s="69" t="s">
        <v>432</v>
      </c>
      <c r="H70" s="87" t="s">
        <v>21</v>
      </c>
      <c r="I70" s="88">
        <f t="shared" si="16"/>
        <v>63025.210084033613</v>
      </c>
      <c r="J70" s="88">
        <f t="shared" si="0"/>
        <v>11975</v>
      </c>
      <c r="K70" s="88">
        <v>75000</v>
      </c>
      <c r="L70" s="88">
        <f t="shared" si="2"/>
        <v>225000</v>
      </c>
      <c r="M70" s="87" t="s">
        <v>53</v>
      </c>
      <c r="N70" s="88">
        <f>P70/1.19</f>
        <v>50420.168067226892</v>
      </c>
      <c r="O70" s="88">
        <f t="shared" si="3"/>
        <v>9580</v>
      </c>
      <c r="P70" s="88">
        <v>60000</v>
      </c>
      <c r="Q70" s="88">
        <f t="shared" si="5"/>
        <v>180000</v>
      </c>
      <c r="R70" s="89" t="s">
        <v>76</v>
      </c>
      <c r="S70" s="89">
        <v>75900</v>
      </c>
      <c r="T70" s="89">
        <f t="shared" ref="T70" si="24">+ROUND(S70*0.19,0)</f>
        <v>14421</v>
      </c>
      <c r="U70" s="89">
        <f t="shared" ref="U70" si="25">+T70+S70</f>
        <v>90321</v>
      </c>
      <c r="V70" s="89">
        <f t="shared" ref="V70" si="26">+U70*$F70</f>
        <v>270963</v>
      </c>
      <c r="W70" s="74">
        <f t="shared" si="9"/>
        <v>75107</v>
      </c>
      <c r="X70" s="74">
        <f t="shared" si="10"/>
        <v>12379</v>
      </c>
      <c r="Y70" s="80">
        <f t="shared" si="13"/>
        <v>0.16481819271173126</v>
      </c>
      <c r="Z70" s="74">
        <f t="shared" si="11"/>
        <v>87486</v>
      </c>
      <c r="AA70" s="74">
        <f t="shared" si="12"/>
        <v>62728</v>
      </c>
    </row>
    <row r="71" spans="1:27" s="76" customFormat="1" ht="35.25">
      <c r="B71" s="66"/>
      <c r="C71" s="100"/>
      <c r="D71" s="236" t="s">
        <v>552</v>
      </c>
      <c r="E71" s="66" t="s">
        <v>431</v>
      </c>
      <c r="F71" s="66">
        <v>15</v>
      </c>
      <c r="G71" s="69" t="s">
        <v>432</v>
      </c>
      <c r="H71" s="79" t="s">
        <v>21</v>
      </c>
      <c r="I71" s="71">
        <f t="shared" si="16"/>
        <v>159663.8655462185</v>
      </c>
      <c r="J71" s="71">
        <f t="shared" si="0"/>
        <v>30336</v>
      </c>
      <c r="K71" s="71">
        <v>190000</v>
      </c>
      <c r="L71" s="71">
        <f t="shared" si="2"/>
        <v>2850000</v>
      </c>
      <c r="M71" s="72" t="s">
        <v>84</v>
      </c>
      <c r="N71" s="71">
        <v>140337</v>
      </c>
      <c r="O71" s="71">
        <f t="shared" si="3"/>
        <v>26664</v>
      </c>
      <c r="P71" s="71">
        <f t="shared" ref="P71" si="27">+O71+N71</f>
        <v>167001</v>
      </c>
      <c r="Q71" s="71">
        <f t="shared" si="5"/>
        <v>2505015</v>
      </c>
      <c r="R71" s="73" t="s">
        <v>76</v>
      </c>
      <c r="S71" s="73">
        <v>131900</v>
      </c>
      <c r="T71" s="73">
        <f t="shared" si="6"/>
        <v>25061</v>
      </c>
      <c r="U71" s="73">
        <f t="shared" si="7"/>
        <v>156961</v>
      </c>
      <c r="V71" s="73">
        <f t="shared" si="8"/>
        <v>2354415</v>
      </c>
      <c r="W71" s="74">
        <f t="shared" si="9"/>
        <v>171321</v>
      </c>
      <c r="X71" s="74">
        <f t="shared" si="10"/>
        <v>13830</v>
      </c>
      <c r="Y71" s="80">
        <f t="shared" si="13"/>
        <v>8.0725655348731329E-2</v>
      </c>
      <c r="Z71" s="74">
        <f t="shared" si="11"/>
        <v>185151</v>
      </c>
      <c r="AA71" s="74">
        <f t="shared" si="12"/>
        <v>157491</v>
      </c>
    </row>
    <row r="72" spans="1:27" s="76" customFormat="1" ht="185.25">
      <c r="B72" s="66"/>
      <c r="C72" s="100"/>
      <c r="D72" s="236" t="s">
        <v>553</v>
      </c>
      <c r="E72" s="66" t="s">
        <v>431</v>
      </c>
      <c r="F72" s="66">
        <v>1</v>
      </c>
      <c r="G72" s="69" t="s">
        <v>432</v>
      </c>
      <c r="H72" s="79" t="s">
        <v>21</v>
      </c>
      <c r="I72" s="71">
        <f t="shared" si="16"/>
        <v>50420.168067226892</v>
      </c>
      <c r="J72" s="71">
        <f t="shared" si="0"/>
        <v>9580</v>
      </c>
      <c r="K72" s="71">
        <v>60000</v>
      </c>
      <c r="L72" s="71">
        <f t="shared" si="2"/>
        <v>60000</v>
      </c>
      <c r="M72" s="79" t="s">
        <v>53</v>
      </c>
      <c r="N72" s="71">
        <f>P72/1.19</f>
        <v>42016.806722689078</v>
      </c>
      <c r="O72" s="71">
        <f t="shared" si="3"/>
        <v>7983</v>
      </c>
      <c r="P72" s="71">
        <v>50000</v>
      </c>
      <c r="Q72" s="71">
        <f t="shared" si="5"/>
        <v>50000</v>
      </c>
      <c r="R72" s="73" t="s">
        <v>76</v>
      </c>
      <c r="S72" s="73">
        <v>70900</v>
      </c>
      <c r="T72" s="73">
        <f t="shared" si="6"/>
        <v>13471</v>
      </c>
      <c r="U72" s="73">
        <f t="shared" si="7"/>
        <v>84371</v>
      </c>
      <c r="V72" s="73">
        <f t="shared" si="8"/>
        <v>84371</v>
      </c>
      <c r="W72" s="74">
        <f t="shared" si="9"/>
        <v>64790</v>
      </c>
      <c r="X72" s="74">
        <f t="shared" si="10"/>
        <v>14435</v>
      </c>
      <c r="Y72" s="80">
        <f t="shared" si="13"/>
        <v>0.22279672789010649</v>
      </c>
      <c r="Z72" s="74">
        <f t="shared" si="11"/>
        <v>79225</v>
      </c>
      <c r="AA72" s="74">
        <f t="shared" si="12"/>
        <v>50355</v>
      </c>
    </row>
    <row r="73" spans="1:27" s="76" customFormat="1" ht="30">
      <c r="B73" s="66"/>
      <c r="C73" s="100"/>
      <c r="D73" s="82" t="s">
        <v>554</v>
      </c>
      <c r="E73" s="66" t="s">
        <v>431</v>
      </c>
      <c r="F73" s="66">
        <v>3</v>
      </c>
      <c r="G73" s="69" t="s">
        <v>432</v>
      </c>
      <c r="H73" s="79" t="s">
        <v>21</v>
      </c>
      <c r="I73" s="71">
        <f t="shared" si="16"/>
        <v>65546.218487394959</v>
      </c>
      <c r="J73" s="71">
        <f t="shared" si="0"/>
        <v>12454</v>
      </c>
      <c r="K73" s="71">
        <v>78000</v>
      </c>
      <c r="L73" s="71">
        <f t="shared" si="2"/>
        <v>234000</v>
      </c>
      <c r="M73" s="79" t="s">
        <v>76</v>
      </c>
      <c r="N73" s="71">
        <v>77280</v>
      </c>
      <c r="O73" s="71">
        <f t="shared" si="3"/>
        <v>14683</v>
      </c>
      <c r="P73" s="71">
        <f t="shared" si="4"/>
        <v>91963</v>
      </c>
      <c r="Q73" s="71">
        <f t="shared" si="5"/>
        <v>275889</v>
      </c>
      <c r="R73" s="72" t="s">
        <v>84</v>
      </c>
      <c r="S73" s="73">
        <v>57984</v>
      </c>
      <c r="T73" s="73">
        <f t="shared" si="6"/>
        <v>11017</v>
      </c>
      <c r="U73" s="73">
        <f t="shared" si="7"/>
        <v>69001</v>
      </c>
      <c r="V73" s="73">
        <f t="shared" si="8"/>
        <v>207003</v>
      </c>
      <c r="W73" s="74">
        <f t="shared" si="9"/>
        <v>79655</v>
      </c>
      <c r="X73" s="74">
        <f t="shared" si="10"/>
        <v>9447</v>
      </c>
      <c r="Y73" s="80">
        <f t="shared" si="13"/>
        <v>0.1185989580064026</v>
      </c>
      <c r="Z73" s="74">
        <f t="shared" si="11"/>
        <v>89102</v>
      </c>
      <c r="AA73" s="74">
        <f t="shared" si="12"/>
        <v>70208</v>
      </c>
    </row>
    <row r="74" spans="1:27" s="76" customFormat="1" ht="46.5">
      <c r="B74" s="66"/>
      <c r="C74" s="100"/>
      <c r="D74" s="236" t="s">
        <v>555</v>
      </c>
      <c r="E74" s="66" t="s">
        <v>431</v>
      </c>
      <c r="F74" s="66">
        <v>15</v>
      </c>
      <c r="G74" s="69" t="s">
        <v>432</v>
      </c>
      <c r="H74" s="79" t="s">
        <v>21</v>
      </c>
      <c r="I74" s="71">
        <f t="shared" si="16"/>
        <v>58823.529411764706</v>
      </c>
      <c r="J74" s="71">
        <f t="shared" si="0"/>
        <v>11176</v>
      </c>
      <c r="K74" s="71">
        <v>70000</v>
      </c>
      <c r="L74" s="71">
        <f t="shared" si="2"/>
        <v>1050000</v>
      </c>
      <c r="M74" s="79" t="s">
        <v>53</v>
      </c>
      <c r="N74" s="71">
        <f>P74/1.19</f>
        <v>84033.613445378156</v>
      </c>
      <c r="O74" s="71">
        <f t="shared" si="3"/>
        <v>15966</v>
      </c>
      <c r="P74" s="71">
        <v>100000</v>
      </c>
      <c r="Q74" s="71">
        <f t="shared" si="5"/>
        <v>1500000</v>
      </c>
      <c r="R74" s="72" t="s">
        <v>84</v>
      </c>
      <c r="S74" s="73">
        <v>131100</v>
      </c>
      <c r="T74" s="73">
        <f t="shared" si="6"/>
        <v>24909</v>
      </c>
      <c r="U74" s="73">
        <f t="shared" si="7"/>
        <v>156009</v>
      </c>
      <c r="V74" s="73">
        <f t="shared" si="8"/>
        <v>2340135</v>
      </c>
      <c r="W74" s="74">
        <f t="shared" si="9"/>
        <v>108670</v>
      </c>
      <c r="X74" s="74">
        <f t="shared" si="10"/>
        <v>35644</v>
      </c>
      <c r="Y74" s="80">
        <f t="shared" si="13"/>
        <v>0.32800220852121098</v>
      </c>
      <c r="Z74" s="74">
        <f t="shared" si="11"/>
        <v>144314</v>
      </c>
      <c r="AA74" s="74">
        <f t="shared" si="12"/>
        <v>73026</v>
      </c>
    </row>
    <row r="75" spans="1:27" s="76" customFormat="1" ht="30.75">
      <c r="B75" s="91"/>
      <c r="C75" s="101"/>
      <c r="D75" s="237" t="s">
        <v>556</v>
      </c>
      <c r="E75" s="66" t="s">
        <v>431</v>
      </c>
      <c r="F75" s="92">
        <v>15</v>
      </c>
      <c r="G75" s="69" t="s">
        <v>432</v>
      </c>
      <c r="H75" s="72" t="s">
        <v>84</v>
      </c>
      <c r="I75" s="71">
        <v>29421</v>
      </c>
      <c r="J75" s="71">
        <f t="shared" si="0"/>
        <v>5590</v>
      </c>
      <c r="K75" s="71">
        <f t="shared" ref="K75" si="28">+J75+I75</f>
        <v>35011</v>
      </c>
      <c r="L75" s="71">
        <f t="shared" si="2"/>
        <v>525165</v>
      </c>
      <c r="M75" s="79" t="s">
        <v>53</v>
      </c>
      <c r="N75" s="71">
        <f>P75/1.19</f>
        <v>37815.126050420171</v>
      </c>
      <c r="O75" s="71">
        <f t="shared" si="3"/>
        <v>7185</v>
      </c>
      <c r="P75" s="71">
        <v>45000</v>
      </c>
      <c r="Q75" s="71">
        <f t="shared" si="5"/>
        <v>675000</v>
      </c>
      <c r="R75" s="73" t="s">
        <v>76</v>
      </c>
      <c r="S75" s="73">
        <v>36900</v>
      </c>
      <c r="T75" s="73">
        <f t="shared" si="6"/>
        <v>7011</v>
      </c>
      <c r="U75" s="73">
        <f t="shared" si="7"/>
        <v>43911</v>
      </c>
      <c r="V75" s="73">
        <f t="shared" si="8"/>
        <v>658665</v>
      </c>
      <c r="W75" s="74">
        <f t="shared" si="9"/>
        <v>41307</v>
      </c>
      <c r="X75" s="74">
        <f t="shared" si="10"/>
        <v>4474</v>
      </c>
      <c r="Y75" s="80">
        <f t="shared" si="13"/>
        <v>0.10831094003437675</v>
      </c>
      <c r="Z75" s="74">
        <f t="shared" si="11"/>
        <v>45781</v>
      </c>
      <c r="AA75" s="74">
        <f t="shared" si="12"/>
        <v>36833</v>
      </c>
    </row>
    <row r="76" spans="1:27" s="76" customFormat="1" ht="30">
      <c r="B76" s="66">
        <v>23</v>
      </c>
      <c r="C76" s="102" t="s">
        <v>557</v>
      </c>
      <c r="D76" s="82" t="s">
        <v>558</v>
      </c>
      <c r="E76" s="66" t="s">
        <v>431</v>
      </c>
      <c r="F76" s="66">
        <v>5</v>
      </c>
      <c r="G76" s="69" t="s">
        <v>432</v>
      </c>
      <c r="H76" s="79" t="s">
        <v>21</v>
      </c>
      <c r="I76" s="71">
        <f t="shared" si="16"/>
        <v>15126.050420168069</v>
      </c>
      <c r="J76" s="71">
        <f t="shared" si="0"/>
        <v>2874</v>
      </c>
      <c r="K76" s="71">
        <v>18000</v>
      </c>
      <c r="L76" s="71">
        <f t="shared" si="2"/>
        <v>90000</v>
      </c>
      <c r="M76" s="79" t="s">
        <v>53</v>
      </c>
      <c r="N76" s="71">
        <f>P76/1.19</f>
        <v>16806.722689075632</v>
      </c>
      <c r="O76" s="71">
        <f t="shared" si="3"/>
        <v>3193</v>
      </c>
      <c r="P76" s="71">
        <v>20000</v>
      </c>
      <c r="Q76" s="71">
        <f t="shared" si="5"/>
        <v>100000</v>
      </c>
      <c r="R76" s="72" t="s">
        <v>84</v>
      </c>
      <c r="S76" s="73">
        <v>19331</v>
      </c>
      <c r="T76" s="73">
        <f t="shared" si="6"/>
        <v>3673</v>
      </c>
      <c r="U76" s="73">
        <f t="shared" si="7"/>
        <v>23004</v>
      </c>
      <c r="V76" s="73">
        <f t="shared" si="8"/>
        <v>115020</v>
      </c>
      <c r="W76" s="74">
        <f t="shared" si="9"/>
        <v>20335</v>
      </c>
      <c r="X76" s="74">
        <f t="shared" si="10"/>
        <v>2057</v>
      </c>
      <c r="Y76" s="80">
        <f t="shared" si="13"/>
        <v>0.1011556429800836</v>
      </c>
      <c r="Z76" s="74">
        <f t="shared" si="11"/>
        <v>22392</v>
      </c>
      <c r="AA76" s="74">
        <f t="shared" si="12"/>
        <v>18278</v>
      </c>
    </row>
    <row r="77" spans="1:27" s="76" customFormat="1" ht="30">
      <c r="A77" s="76" t="s">
        <v>533</v>
      </c>
      <c r="B77" s="66"/>
      <c r="C77" s="102"/>
      <c r="D77" s="82" t="s">
        <v>559</v>
      </c>
      <c r="E77" s="66" t="s">
        <v>431</v>
      </c>
      <c r="F77" s="66">
        <v>5</v>
      </c>
      <c r="G77" s="69" t="s">
        <v>432</v>
      </c>
      <c r="H77" s="79" t="s">
        <v>21</v>
      </c>
      <c r="I77" s="71">
        <f t="shared" si="16"/>
        <v>15126.050420168069</v>
      </c>
      <c r="J77" s="71">
        <f t="shared" si="0"/>
        <v>2874</v>
      </c>
      <c r="K77" s="71">
        <v>18000</v>
      </c>
      <c r="L77" s="71">
        <f t="shared" si="2"/>
        <v>90000</v>
      </c>
      <c r="M77" s="79" t="s">
        <v>53</v>
      </c>
      <c r="N77" s="71">
        <f>P77/1.19</f>
        <v>16806.722689075632</v>
      </c>
      <c r="O77" s="71">
        <f t="shared" si="3"/>
        <v>3193</v>
      </c>
      <c r="P77" s="71">
        <v>20000</v>
      </c>
      <c r="Q77" s="71">
        <f t="shared" si="5"/>
        <v>100000</v>
      </c>
      <c r="R77" s="72" t="s">
        <v>84</v>
      </c>
      <c r="S77" s="73">
        <v>18489</v>
      </c>
      <c r="T77" s="73">
        <f t="shared" si="6"/>
        <v>3513</v>
      </c>
      <c r="U77" s="73">
        <f t="shared" si="7"/>
        <v>22002</v>
      </c>
      <c r="V77" s="73">
        <f t="shared" si="8"/>
        <v>110010</v>
      </c>
      <c r="W77" s="74">
        <f t="shared" si="9"/>
        <v>20001</v>
      </c>
      <c r="X77" s="74">
        <f t="shared" si="10"/>
        <v>1634</v>
      </c>
      <c r="Y77" s="80">
        <f t="shared" si="13"/>
        <v>8.1695915204239786E-2</v>
      </c>
      <c r="Z77" s="74">
        <f t="shared" si="11"/>
        <v>21635</v>
      </c>
      <c r="AA77" s="74">
        <f t="shared" si="12"/>
        <v>18367</v>
      </c>
    </row>
    <row r="78" spans="1:27" s="76" customFormat="1" ht="30">
      <c r="A78" s="76" t="s">
        <v>533</v>
      </c>
      <c r="B78" s="66"/>
      <c r="C78" s="102"/>
      <c r="D78" s="82" t="s">
        <v>560</v>
      </c>
      <c r="E78" s="66" t="s">
        <v>431</v>
      </c>
      <c r="F78" s="66">
        <v>2</v>
      </c>
      <c r="G78" s="69" t="s">
        <v>432</v>
      </c>
      <c r="H78" s="79" t="s">
        <v>165</v>
      </c>
      <c r="I78" s="71">
        <f>65000/1.19</f>
        <v>54621.848739495799</v>
      </c>
      <c r="J78" s="71">
        <f>+ROUND(I78*0.19,0)</f>
        <v>10378</v>
      </c>
      <c r="K78" s="71">
        <f t="shared" ref="K78" si="29">+J78+I78</f>
        <v>64999.848739495799</v>
      </c>
      <c r="L78" s="71">
        <f t="shared" si="2"/>
        <v>129999.6974789916</v>
      </c>
      <c r="M78" s="79" t="s">
        <v>53</v>
      </c>
      <c r="N78" s="71">
        <f>P78/1.19</f>
        <v>67226.890756302528</v>
      </c>
      <c r="O78" s="71">
        <f t="shared" si="3"/>
        <v>12773</v>
      </c>
      <c r="P78" s="71">
        <v>80000</v>
      </c>
      <c r="Q78" s="71">
        <f t="shared" si="5"/>
        <v>160000</v>
      </c>
      <c r="R78" s="72" t="s">
        <v>84</v>
      </c>
      <c r="S78" s="73">
        <v>74790</v>
      </c>
      <c r="T78" s="73">
        <f t="shared" si="6"/>
        <v>14210</v>
      </c>
      <c r="U78" s="73">
        <f t="shared" si="7"/>
        <v>89000</v>
      </c>
      <c r="V78" s="73">
        <f t="shared" si="8"/>
        <v>178000</v>
      </c>
      <c r="W78" s="74">
        <f t="shared" si="9"/>
        <v>78000</v>
      </c>
      <c r="X78" s="74">
        <f t="shared" si="10"/>
        <v>9900</v>
      </c>
      <c r="Y78" s="80">
        <f t="shared" si="13"/>
        <v>0.12692307692307692</v>
      </c>
      <c r="Z78" s="74">
        <f t="shared" si="11"/>
        <v>87900</v>
      </c>
      <c r="AA78" s="74">
        <f t="shared" si="12"/>
        <v>68100</v>
      </c>
    </row>
    <row r="79" spans="1:27" s="76" customFormat="1" ht="199.5">
      <c r="A79" s="76" t="s">
        <v>561</v>
      </c>
      <c r="B79" s="174">
        <v>24</v>
      </c>
      <c r="C79" s="179" t="s">
        <v>562</v>
      </c>
      <c r="D79" s="180" t="s">
        <v>563</v>
      </c>
      <c r="E79" s="66" t="s">
        <v>431</v>
      </c>
      <c r="F79" s="66">
        <v>1</v>
      </c>
      <c r="G79" s="69" t="s">
        <v>432</v>
      </c>
      <c r="H79" s="72" t="s">
        <v>244</v>
      </c>
      <c r="I79" s="71">
        <v>2596638.65</v>
      </c>
      <c r="J79" s="71">
        <f t="shared" si="0"/>
        <v>493361</v>
      </c>
      <c r="K79" s="71">
        <f t="shared" si="1"/>
        <v>3089999.65</v>
      </c>
      <c r="L79" s="71">
        <f t="shared" si="2"/>
        <v>3089999.65</v>
      </c>
      <c r="M79" s="72" t="s">
        <v>186</v>
      </c>
      <c r="N79" s="83">
        <f>2190000/1.19</f>
        <v>1840336.1344537816</v>
      </c>
      <c r="O79" s="83">
        <f t="shared" si="3"/>
        <v>349664</v>
      </c>
      <c r="P79" s="83">
        <f t="shared" si="4"/>
        <v>2190000.1344537819</v>
      </c>
      <c r="Q79" s="83">
        <f t="shared" si="5"/>
        <v>2190000.1344537819</v>
      </c>
      <c r="R79" s="73" t="s">
        <v>564</v>
      </c>
      <c r="S79" s="83">
        <f>1150000/1.19</f>
        <v>966386.55462184874</v>
      </c>
      <c r="T79" s="83">
        <f t="shared" si="6"/>
        <v>183613</v>
      </c>
      <c r="U79" s="83">
        <f t="shared" si="7"/>
        <v>1149999.5546218487</v>
      </c>
      <c r="V79" s="83">
        <f t="shared" si="8"/>
        <v>1149999.5546218487</v>
      </c>
      <c r="W79" s="74">
        <f t="shared" si="9"/>
        <v>2143333</v>
      </c>
      <c r="X79" s="74">
        <f t="shared" si="10"/>
        <v>792689</v>
      </c>
      <c r="Y79" s="80">
        <f t="shared" si="13"/>
        <v>0.36983940432961188</v>
      </c>
      <c r="Z79" s="74">
        <f t="shared" si="11"/>
        <v>2936022</v>
      </c>
      <c r="AA79" s="74">
        <f t="shared" si="12"/>
        <v>1350644</v>
      </c>
    </row>
    <row r="80" spans="1:27" ht="409.5">
      <c r="A80" s="127"/>
      <c r="B80" s="15">
        <v>25</v>
      </c>
      <c r="C80" s="21" t="s">
        <v>565</v>
      </c>
      <c r="D80" s="23" t="s">
        <v>566</v>
      </c>
      <c r="E80" s="15" t="s">
        <v>431</v>
      </c>
      <c r="F80" s="15">
        <v>5</v>
      </c>
      <c r="G80" s="7" t="s">
        <v>432</v>
      </c>
      <c r="H80" s="9"/>
      <c r="I80" s="38">
        <v>0</v>
      </c>
      <c r="J80" s="38">
        <f t="shared" ref="J80:J99" si="30">+ROUND(I80*0.19,0)</f>
        <v>0</v>
      </c>
      <c r="K80" s="38">
        <f t="shared" ref="K80:K99" si="31">+J80+I80</f>
        <v>0</v>
      </c>
      <c r="L80" s="38">
        <f t="shared" ref="L80:L99" si="32">+K80*$F80</f>
        <v>0</v>
      </c>
      <c r="M80" s="9"/>
      <c r="N80" s="9">
        <v>0</v>
      </c>
      <c r="O80" s="9">
        <f t="shared" ref="O80:O99" si="33">+ROUND(N80*0.19,0)</f>
        <v>0</v>
      </c>
      <c r="P80" s="9">
        <f t="shared" ref="P80:P99" si="34">+O80+N80</f>
        <v>0</v>
      </c>
      <c r="Q80" s="9">
        <f t="shared" ref="Q80:Q99" si="35">+P80*$F80</f>
        <v>0</v>
      </c>
      <c r="R80" s="9"/>
      <c r="S80" s="9">
        <v>0</v>
      </c>
      <c r="T80" s="9">
        <f t="shared" ref="T80:T99" si="36">+ROUND(S80*0.19,0)</f>
        <v>0</v>
      </c>
      <c r="U80" s="9">
        <f t="shared" ref="U80:U99" si="37">+T80+S80</f>
        <v>0</v>
      </c>
      <c r="V80" s="9">
        <f t="shared" ref="V80:V99" si="38">+U80*$F80</f>
        <v>0</v>
      </c>
      <c r="W80" s="30">
        <f t="shared" ref="W80:W99" si="39">+ROUND(AVERAGE(K80,P80,U80),0)</f>
        <v>0</v>
      </c>
      <c r="X80" s="30">
        <f t="shared" ref="X80:X99" si="40">+ROUND(_xlfn.STDEV.P(K80,P80,U80),0)</f>
        <v>0</v>
      </c>
      <c r="Y80" s="78" t="e">
        <f t="shared" ref="Y80:Y99" si="41">+X80/W80</f>
        <v>#DIV/0!</v>
      </c>
      <c r="Z80" s="30">
        <f t="shared" ref="Z80:Z99" si="42">+W80+X80</f>
        <v>0</v>
      </c>
      <c r="AA80" s="30">
        <f t="shared" ref="AA80:AA99" si="43">+W80-X80</f>
        <v>0</v>
      </c>
    </row>
    <row r="81" spans="1:27" ht="405">
      <c r="A81" s="127"/>
      <c r="B81" s="15">
        <v>26</v>
      </c>
      <c r="C81" s="22" t="s">
        <v>567</v>
      </c>
      <c r="D81" s="23" t="s">
        <v>568</v>
      </c>
      <c r="E81" s="15" t="s">
        <v>431</v>
      </c>
      <c r="F81" s="15">
        <v>5</v>
      </c>
      <c r="G81" s="7" t="s">
        <v>432</v>
      </c>
      <c r="H81" s="9"/>
      <c r="I81" s="38">
        <v>0</v>
      </c>
      <c r="J81" s="38">
        <f t="shared" si="30"/>
        <v>0</v>
      </c>
      <c r="K81" s="38">
        <f t="shared" si="31"/>
        <v>0</v>
      </c>
      <c r="L81" s="38">
        <f t="shared" si="32"/>
        <v>0</v>
      </c>
      <c r="M81" s="9"/>
      <c r="N81" s="9">
        <v>0</v>
      </c>
      <c r="O81" s="9">
        <f t="shared" si="33"/>
        <v>0</v>
      </c>
      <c r="P81" s="9">
        <f t="shared" si="34"/>
        <v>0</v>
      </c>
      <c r="Q81" s="9">
        <f t="shared" si="35"/>
        <v>0</v>
      </c>
      <c r="R81" s="9"/>
      <c r="S81" s="9">
        <v>0</v>
      </c>
      <c r="T81" s="9">
        <f t="shared" si="36"/>
        <v>0</v>
      </c>
      <c r="U81" s="9">
        <f t="shared" si="37"/>
        <v>0</v>
      </c>
      <c r="V81" s="9">
        <f t="shared" si="38"/>
        <v>0</v>
      </c>
      <c r="W81" s="30">
        <f t="shared" si="39"/>
        <v>0</v>
      </c>
      <c r="X81" s="30">
        <f t="shared" si="40"/>
        <v>0</v>
      </c>
      <c r="Y81" s="78" t="e">
        <f t="shared" si="41"/>
        <v>#DIV/0!</v>
      </c>
      <c r="Z81" s="30">
        <f t="shared" si="42"/>
        <v>0</v>
      </c>
      <c r="AA81" s="30">
        <f t="shared" si="43"/>
        <v>0</v>
      </c>
    </row>
    <row r="82" spans="1:27" s="90" customFormat="1" ht="196.5">
      <c r="B82" s="66">
        <v>27</v>
      </c>
      <c r="C82" s="218" t="s">
        <v>569</v>
      </c>
      <c r="D82" s="94" t="s">
        <v>570</v>
      </c>
      <c r="E82" s="66" t="s">
        <v>431</v>
      </c>
      <c r="F82" s="66">
        <v>5</v>
      </c>
      <c r="G82" s="69" t="s">
        <v>432</v>
      </c>
      <c r="H82" s="72" t="s">
        <v>138</v>
      </c>
      <c r="I82" s="71">
        <f>2700000/1.19</f>
        <v>2268907.5630252101</v>
      </c>
      <c r="J82" s="71">
        <f t="shared" si="30"/>
        <v>431092</v>
      </c>
      <c r="K82" s="71">
        <f t="shared" si="31"/>
        <v>2699999.5630252101</v>
      </c>
      <c r="L82" s="71">
        <f t="shared" si="32"/>
        <v>13499997.81512605</v>
      </c>
      <c r="M82" s="79" t="s">
        <v>373</v>
      </c>
      <c r="N82" s="83">
        <v>3699000</v>
      </c>
      <c r="O82" s="83">
        <f t="shared" si="33"/>
        <v>702810</v>
      </c>
      <c r="P82" s="83">
        <f t="shared" si="34"/>
        <v>4401810</v>
      </c>
      <c r="Q82" s="83">
        <f t="shared" si="35"/>
        <v>22009050</v>
      </c>
      <c r="R82" s="79" t="s">
        <v>382</v>
      </c>
      <c r="S82" s="83">
        <f>3500000/1.19</f>
        <v>2941176.4705882357</v>
      </c>
      <c r="T82" s="83">
        <f t="shared" si="36"/>
        <v>558824</v>
      </c>
      <c r="U82" s="83">
        <f t="shared" si="37"/>
        <v>3500000.4705882357</v>
      </c>
      <c r="V82" s="83">
        <f t="shared" si="38"/>
        <v>17500002.352941178</v>
      </c>
      <c r="W82" s="74">
        <f t="shared" si="39"/>
        <v>3533937</v>
      </c>
      <c r="X82" s="74">
        <f t="shared" si="40"/>
        <v>695175</v>
      </c>
      <c r="Y82" s="80">
        <f t="shared" si="41"/>
        <v>0.19671403310245769</v>
      </c>
      <c r="Z82" s="74">
        <f t="shared" si="42"/>
        <v>4229112</v>
      </c>
      <c r="AA82" s="74">
        <f t="shared" si="43"/>
        <v>2838762</v>
      </c>
    </row>
    <row r="83" spans="1:27" s="17" customFormat="1" ht="120" customHeight="1">
      <c r="A83" s="131"/>
      <c r="B83" s="15">
        <v>28</v>
      </c>
      <c r="C83" s="157" t="s">
        <v>571</v>
      </c>
      <c r="D83" s="64" t="s">
        <v>572</v>
      </c>
      <c r="E83" s="15" t="s">
        <v>431</v>
      </c>
      <c r="F83" s="15">
        <v>1</v>
      </c>
      <c r="G83" s="7" t="s">
        <v>432</v>
      </c>
      <c r="H83" s="13" t="s">
        <v>138</v>
      </c>
      <c r="I83" s="178">
        <f>5100000/1.19</f>
        <v>4285714.2857142854</v>
      </c>
      <c r="J83" s="178">
        <f t="shared" si="30"/>
        <v>814286</v>
      </c>
      <c r="K83" s="178">
        <f t="shared" si="31"/>
        <v>5100000.2857142854</v>
      </c>
      <c r="L83" s="178">
        <f t="shared" si="32"/>
        <v>5100000.2857142854</v>
      </c>
      <c r="M83" s="16" t="s">
        <v>49</v>
      </c>
      <c r="N83" s="16">
        <v>3612605</v>
      </c>
      <c r="O83" s="16">
        <f t="shared" si="33"/>
        <v>686395</v>
      </c>
      <c r="P83" s="16">
        <f t="shared" si="34"/>
        <v>4299000</v>
      </c>
      <c r="Q83" s="16">
        <f t="shared" si="35"/>
        <v>4299000</v>
      </c>
      <c r="R83" s="16"/>
      <c r="S83" s="16">
        <v>0</v>
      </c>
      <c r="T83" s="16">
        <f t="shared" si="36"/>
        <v>0</v>
      </c>
      <c r="U83" s="16">
        <f t="shared" si="37"/>
        <v>0</v>
      </c>
      <c r="V83" s="16">
        <f t="shared" si="38"/>
        <v>0</v>
      </c>
      <c r="W83" s="96">
        <f t="shared" si="39"/>
        <v>3133000</v>
      </c>
      <c r="X83" s="96">
        <f t="shared" si="40"/>
        <v>2239370</v>
      </c>
      <c r="Y83" s="78">
        <f t="shared" si="41"/>
        <v>0.71476859240344714</v>
      </c>
      <c r="Z83" s="96">
        <f t="shared" si="42"/>
        <v>5372370</v>
      </c>
      <c r="AA83" s="96">
        <f t="shared" si="43"/>
        <v>893630</v>
      </c>
    </row>
    <row r="84" spans="1:27" s="76" customFormat="1" ht="60.75" customHeight="1">
      <c r="B84" s="66">
        <v>29</v>
      </c>
      <c r="C84" s="207" t="s">
        <v>573</v>
      </c>
      <c r="D84" s="208" t="s">
        <v>574</v>
      </c>
      <c r="E84" s="66" t="s">
        <v>431</v>
      </c>
      <c r="F84" s="66">
        <v>1</v>
      </c>
      <c r="G84" s="69" t="s">
        <v>432</v>
      </c>
      <c r="H84" s="73" t="s">
        <v>575</v>
      </c>
      <c r="I84" s="97">
        <f>399900/1.19</f>
        <v>336050.42016806727</v>
      </c>
      <c r="J84" s="97">
        <f t="shared" si="30"/>
        <v>63850</v>
      </c>
      <c r="K84" s="97">
        <f t="shared" si="31"/>
        <v>399900.42016806727</v>
      </c>
      <c r="L84" s="97">
        <f t="shared" si="32"/>
        <v>399900.42016806727</v>
      </c>
      <c r="M84" s="79" t="s">
        <v>143</v>
      </c>
      <c r="N84" s="73">
        <v>386555</v>
      </c>
      <c r="O84" s="73">
        <f t="shared" si="33"/>
        <v>73445</v>
      </c>
      <c r="P84" s="73">
        <f t="shared" si="34"/>
        <v>460000</v>
      </c>
      <c r="Q84" s="73">
        <f t="shared" si="35"/>
        <v>460000</v>
      </c>
      <c r="R84" s="209" t="s">
        <v>149</v>
      </c>
      <c r="S84" s="210">
        <v>386555</v>
      </c>
      <c r="T84" s="210">
        <v>73445</v>
      </c>
      <c r="U84" s="210">
        <v>460000</v>
      </c>
      <c r="V84" s="210">
        <v>460000</v>
      </c>
      <c r="W84" s="74">
        <f t="shared" si="39"/>
        <v>439967</v>
      </c>
      <c r="X84" s="74">
        <f t="shared" si="40"/>
        <v>28331</v>
      </c>
      <c r="Y84" s="80">
        <f t="shared" si="41"/>
        <v>6.4393465873576888E-2</v>
      </c>
      <c r="Z84" s="74">
        <f t="shared" si="42"/>
        <v>468298</v>
      </c>
      <c r="AA84" s="74">
        <f t="shared" si="43"/>
        <v>411636</v>
      </c>
    </row>
    <row r="85" spans="1:27" s="76" customFormat="1" ht="149.25" customHeight="1">
      <c r="A85" s="76" t="s">
        <v>561</v>
      </c>
      <c r="B85" s="66">
        <v>30</v>
      </c>
      <c r="C85" s="67" t="s">
        <v>576</v>
      </c>
      <c r="D85" s="68" t="s">
        <v>577</v>
      </c>
      <c r="E85" s="66" t="s">
        <v>431</v>
      </c>
      <c r="F85" s="66">
        <v>1</v>
      </c>
      <c r="G85" s="69" t="s">
        <v>432</v>
      </c>
      <c r="H85" s="72" t="s">
        <v>138</v>
      </c>
      <c r="I85" s="71">
        <f>3050000/1.19</f>
        <v>2563025.2100840337</v>
      </c>
      <c r="J85" s="71">
        <f t="shared" si="30"/>
        <v>486975</v>
      </c>
      <c r="K85" s="71">
        <f t="shared" si="31"/>
        <v>3050000.2100840337</v>
      </c>
      <c r="L85" s="71">
        <f t="shared" si="32"/>
        <v>3050000.2100840337</v>
      </c>
      <c r="M85" s="79" t="s">
        <v>143</v>
      </c>
      <c r="N85" s="73">
        <v>2268824</v>
      </c>
      <c r="O85" s="73">
        <f t="shared" si="33"/>
        <v>431077</v>
      </c>
      <c r="P85" s="73">
        <f t="shared" si="34"/>
        <v>2699901</v>
      </c>
      <c r="Q85" s="73">
        <f t="shared" si="35"/>
        <v>2699901</v>
      </c>
      <c r="R85" s="211" t="s">
        <v>149</v>
      </c>
      <c r="S85" s="212">
        <v>2268824</v>
      </c>
      <c r="T85" s="212">
        <v>431076</v>
      </c>
      <c r="U85" s="212">
        <v>2699900</v>
      </c>
      <c r="V85" s="212">
        <v>2699900</v>
      </c>
      <c r="W85" s="74">
        <f t="shared" si="39"/>
        <v>2816600</v>
      </c>
      <c r="X85" s="74">
        <f t="shared" si="40"/>
        <v>165039</v>
      </c>
      <c r="Y85" s="80">
        <f t="shared" si="41"/>
        <v>5.8595114677270466E-2</v>
      </c>
      <c r="Z85" s="74">
        <f t="shared" si="42"/>
        <v>2981639</v>
      </c>
      <c r="AA85" s="74">
        <f t="shared" si="43"/>
        <v>2651561</v>
      </c>
    </row>
    <row r="86" spans="1:27" s="76" customFormat="1" ht="142.5">
      <c r="A86" s="76" t="s">
        <v>476</v>
      </c>
      <c r="B86" s="66">
        <v>31</v>
      </c>
      <c r="C86" s="67" t="s">
        <v>578</v>
      </c>
      <c r="D86" s="68" t="s">
        <v>579</v>
      </c>
      <c r="E86" s="66" t="s">
        <v>431</v>
      </c>
      <c r="F86" s="66">
        <v>1</v>
      </c>
      <c r="G86" s="69" t="s">
        <v>432</v>
      </c>
      <c r="H86" s="72" t="s">
        <v>580</v>
      </c>
      <c r="I86" s="71">
        <v>987000</v>
      </c>
      <c r="J86" s="71">
        <f t="shared" si="30"/>
        <v>187530</v>
      </c>
      <c r="K86" s="71">
        <f t="shared" si="31"/>
        <v>1174530</v>
      </c>
      <c r="L86" s="71">
        <f t="shared" si="32"/>
        <v>1174530</v>
      </c>
      <c r="M86" s="79" t="s">
        <v>57</v>
      </c>
      <c r="N86" s="71">
        <v>672750</v>
      </c>
      <c r="O86" s="71">
        <f t="shared" si="33"/>
        <v>127823</v>
      </c>
      <c r="P86" s="71">
        <f t="shared" si="34"/>
        <v>800573</v>
      </c>
      <c r="Q86" s="71">
        <f t="shared" si="35"/>
        <v>800573</v>
      </c>
      <c r="R86" s="72" t="s">
        <v>308</v>
      </c>
      <c r="S86" s="83">
        <v>1400000</v>
      </c>
      <c r="T86" s="83">
        <f t="shared" si="36"/>
        <v>266000</v>
      </c>
      <c r="U86" s="83">
        <f t="shared" si="37"/>
        <v>1666000</v>
      </c>
      <c r="V86" s="83">
        <f t="shared" si="38"/>
        <v>1666000</v>
      </c>
      <c r="W86" s="74">
        <f t="shared" si="39"/>
        <v>1213701</v>
      </c>
      <c r="X86" s="74">
        <f t="shared" si="40"/>
        <v>354393</v>
      </c>
      <c r="Y86" s="80">
        <f t="shared" si="41"/>
        <v>0.29199366236000462</v>
      </c>
      <c r="Z86" s="74">
        <f t="shared" si="42"/>
        <v>1568094</v>
      </c>
      <c r="AA86" s="74">
        <f t="shared" si="43"/>
        <v>859308</v>
      </c>
    </row>
    <row r="87" spans="1:27" s="76" customFormat="1" ht="216.75">
      <c r="A87" s="121" t="s">
        <v>476</v>
      </c>
      <c r="B87" s="66">
        <v>32</v>
      </c>
      <c r="C87" s="67" t="s">
        <v>581</v>
      </c>
      <c r="D87" s="68" t="s">
        <v>582</v>
      </c>
      <c r="E87" s="66" t="s">
        <v>431</v>
      </c>
      <c r="F87" s="66">
        <v>2</v>
      </c>
      <c r="G87" s="69" t="s">
        <v>432</v>
      </c>
      <c r="H87" s="70" t="s">
        <v>31</v>
      </c>
      <c r="I87" s="71">
        <v>11680672</v>
      </c>
      <c r="J87" s="71">
        <f t="shared" si="30"/>
        <v>2219328</v>
      </c>
      <c r="K87" s="71">
        <f t="shared" si="31"/>
        <v>13900000</v>
      </c>
      <c r="L87" s="71">
        <f t="shared" si="32"/>
        <v>27800000</v>
      </c>
      <c r="M87" s="72" t="s">
        <v>49</v>
      </c>
      <c r="N87" s="71">
        <v>6385715</v>
      </c>
      <c r="O87" s="71">
        <f t="shared" si="33"/>
        <v>1213286</v>
      </c>
      <c r="P87" s="71">
        <f t="shared" si="34"/>
        <v>7599001</v>
      </c>
      <c r="Q87" s="71">
        <f t="shared" si="35"/>
        <v>15198002</v>
      </c>
      <c r="R87" s="72" t="s">
        <v>443</v>
      </c>
      <c r="S87" s="71">
        <v>6380000</v>
      </c>
      <c r="T87" s="71">
        <f t="shared" si="36"/>
        <v>1212200</v>
      </c>
      <c r="U87" s="71">
        <f t="shared" si="37"/>
        <v>7592200</v>
      </c>
      <c r="V87" s="71">
        <f t="shared" si="38"/>
        <v>15184400</v>
      </c>
      <c r="W87" s="77">
        <f t="shared" si="39"/>
        <v>9697067</v>
      </c>
      <c r="X87" s="77">
        <f t="shared" si="40"/>
        <v>2971924</v>
      </c>
      <c r="Y87" s="80">
        <f t="shared" si="41"/>
        <v>0.30647658719899534</v>
      </c>
      <c r="Z87" s="74">
        <f t="shared" si="42"/>
        <v>12668991</v>
      </c>
      <c r="AA87" s="74">
        <f t="shared" si="43"/>
        <v>6725143</v>
      </c>
    </row>
    <row r="88" spans="1:27" s="249" customFormat="1" ht="96.75" customHeight="1">
      <c r="A88" s="238" t="s">
        <v>561</v>
      </c>
      <c r="B88" s="239">
        <v>33</v>
      </c>
      <c r="C88" s="240" t="s">
        <v>583</v>
      </c>
      <c r="D88" s="241" t="s">
        <v>584</v>
      </c>
      <c r="E88" s="239" t="s">
        <v>431</v>
      </c>
      <c r="F88" s="239">
        <v>1</v>
      </c>
      <c r="G88" s="242" t="s">
        <v>432</v>
      </c>
      <c r="H88" s="243" t="s">
        <v>396</v>
      </c>
      <c r="I88" s="244">
        <f>280000000/1.19</f>
        <v>235294117.64705884</v>
      </c>
      <c r="J88" s="244">
        <f t="shared" si="30"/>
        <v>44705882</v>
      </c>
      <c r="K88" s="244">
        <f t="shared" si="31"/>
        <v>279999999.64705884</v>
      </c>
      <c r="L88" s="244">
        <f t="shared" si="32"/>
        <v>279999999.64705884</v>
      </c>
      <c r="M88" s="245" t="s">
        <v>279</v>
      </c>
      <c r="N88" s="246">
        <v>120000000</v>
      </c>
      <c r="O88" s="246">
        <f t="shared" si="33"/>
        <v>22800000</v>
      </c>
      <c r="P88" s="246">
        <f t="shared" si="34"/>
        <v>142800000</v>
      </c>
      <c r="Q88" s="246">
        <f t="shared" si="35"/>
        <v>142800000</v>
      </c>
      <c r="R88" s="243" t="s">
        <v>400</v>
      </c>
      <c r="S88" s="246">
        <v>233572300</v>
      </c>
      <c r="T88" s="246">
        <f t="shared" si="36"/>
        <v>44378737</v>
      </c>
      <c r="U88" s="246">
        <f t="shared" si="37"/>
        <v>277951037</v>
      </c>
      <c r="V88" s="246">
        <f t="shared" si="38"/>
        <v>277951037</v>
      </c>
      <c r="W88" s="247">
        <f t="shared" si="39"/>
        <v>233583679</v>
      </c>
      <c r="X88" s="247">
        <f t="shared" si="40"/>
        <v>64199205</v>
      </c>
      <c r="Y88" s="248">
        <f t="shared" si="41"/>
        <v>0.27484456651613914</v>
      </c>
      <c r="Z88" s="247">
        <f t="shared" si="42"/>
        <v>297782884</v>
      </c>
      <c r="AA88" s="247">
        <f t="shared" si="43"/>
        <v>169384474</v>
      </c>
    </row>
    <row r="89" spans="1:27" s="76" customFormat="1" ht="30.75">
      <c r="B89" s="66">
        <v>34</v>
      </c>
      <c r="C89" s="67" t="s">
        <v>585</v>
      </c>
      <c r="D89" s="68" t="s">
        <v>586</v>
      </c>
      <c r="E89" s="66" t="s">
        <v>431</v>
      </c>
      <c r="F89" s="66">
        <v>6</v>
      </c>
      <c r="G89" s="69" t="s">
        <v>432</v>
      </c>
      <c r="H89" s="79" t="s">
        <v>88</v>
      </c>
      <c r="I89" s="71">
        <v>550000</v>
      </c>
      <c r="J89" s="71">
        <f t="shared" si="30"/>
        <v>104500</v>
      </c>
      <c r="K89" s="71">
        <f t="shared" si="31"/>
        <v>654500</v>
      </c>
      <c r="L89" s="71">
        <f t="shared" si="32"/>
        <v>3927000</v>
      </c>
      <c r="M89" s="79" t="s">
        <v>587</v>
      </c>
      <c r="N89" s="183">
        <v>462184.89</v>
      </c>
      <c r="O89" s="183">
        <f t="shared" si="33"/>
        <v>87815</v>
      </c>
      <c r="P89" s="183">
        <f t="shared" si="34"/>
        <v>549999.89</v>
      </c>
      <c r="Q89" s="183">
        <f t="shared" si="35"/>
        <v>3299999.34</v>
      </c>
      <c r="R89" s="72" t="s">
        <v>588</v>
      </c>
      <c r="S89" s="73">
        <v>550420</v>
      </c>
      <c r="T89" s="73">
        <f t="shared" si="36"/>
        <v>104580</v>
      </c>
      <c r="U89" s="73">
        <f t="shared" si="37"/>
        <v>655000</v>
      </c>
      <c r="V89" s="73">
        <f t="shared" si="38"/>
        <v>3930000</v>
      </c>
      <c r="W89" s="74">
        <f t="shared" si="39"/>
        <v>619833</v>
      </c>
      <c r="X89" s="74">
        <f t="shared" si="40"/>
        <v>49380</v>
      </c>
      <c r="Y89" s="80">
        <f t="shared" si="41"/>
        <v>7.9666619879870865E-2</v>
      </c>
      <c r="Z89" s="74">
        <f t="shared" si="42"/>
        <v>669213</v>
      </c>
      <c r="AA89" s="74">
        <f t="shared" si="43"/>
        <v>570453</v>
      </c>
    </row>
    <row r="90" spans="1:27" s="76" customFormat="1" ht="30">
      <c r="B90" s="66">
        <v>35</v>
      </c>
      <c r="C90" s="130" t="s">
        <v>589</v>
      </c>
      <c r="D90" s="68" t="s">
        <v>590</v>
      </c>
      <c r="E90" s="66" t="s">
        <v>431</v>
      </c>
      <c r="F90" s="66">
        <v>50</v>
      </c>
      <c r="G90" s="69" t="s">
        <v>432</v>
      </c>
      <c r="H90" s="72" t="s">
        <v>80</v>
      </c>
      <c r="I90" s="71">
        <v>29327.79</v>
      </c>
      <c r="J90" s="71">
        <f t="shared" si="30"/>
        <v>5572</v>
      </c>
      <c r="K90" s="71">
        <f t="shared" si="31"/>
        <v>34899.79</v>
      </c>
      <c r="L90" s="71">
        <f t="shared" si="32"/>
        <v>1744989.5</v>
      </c>
      <c r="M90" s="79" t="s">
        <v>114</v>
      </c>
      <c r="N90" s="83">
        <f>54900/1.19</f>
        <v>46134.45378151261</v>
      </c>
      <c r="O90" s="83">
        <f t="shared" si="33"/>
        <v>8766</v>
      </c>
      <c r="P90" s="83">
        <f t="shared" si="34"/>
        <v>54900.45378151261</v>
      </c>
      <c r="Q90" s="83">
        <f t="shared" si="35"/>
        <v>2745022.6890756306</v>
      </c>
      <c r="R90" s="79" t="s">
        <v>154</v>
      </c>
      <c r="S90" s="83">
        <f>52900/1.19</f>
        <v>44453.781512605041</v>
      </c>
      <c r="T90" s="83">
        <f t="shared" si="36"/>
        <v>8446</v>
      </c>
      <c r="U90" s="83">
        <f t="shared" si="37"/>
        <v>52899.781512605041</v>
      </c>
      <c r="V90" s="83">
        <f t="shared" si="38"/>
        <v>2644989.0756302522</v>
      </c>
      <c r="W90" s="74">
        <f t="shared" si="39"/>
        <v>47567</v>
      </c>
      <c r="X90" s="74">
        <f t="shared" si="40"/>
        <v>8994</v>
      </c>
      <c r="Y90" s="80">
        <f t="shared" si="41"/>
        <v>0.18908066516702757</v>
      </c>
      <c r="Z90" s="74">
        <f t="shared" si="42"/>
        <v>56561</v>
      </c>
      <c r="AA90" s="74">
        <f t="shared" si="43"/>
        <v>38573</v>
      </c>
    </row>
    <row r="91" spans="1:27" s="76" customFormat="1" ht="30.75">
      <c r="A91" s="76" t="s">
        <v>476</v>
      </c>
      <c r="B91" s="66">
        <v>36</v>
      </c>
      <c r="C91" s="67" t="s">
        <v>591</v>
      </c>
      <c r="D91" s="82" t="s">
        <v>592</v>
      </c>
      <c r="E91" s="66" t="s">
        <v>431</v>
      </c>
      <c r="F91" s="66">
        <v>24</v>
      </c>
      <c r="G91" s="69" t="s">
        <v>432</v>
      </c>
      <c r="H91" s="79" t="s">
        <v>296</v>
      </c>
      <c r="I91" s="71">
        <v>2100.84</v>
      </c>
      <c r="J91" s="71">
        <f t="shared" si="30"/>
        <v>399</v>
      </c>
      <c r="K91" s="71">
        <f t="shared" si="31"/>
        <v>2499.84</v>
      </c>
      <c r="L91" s="71">
        <f t="shared" si="32"/>
        <v>59996.160000000003</v>
      </c>
      <c r="M91" s="72" t="s">
        <v>312</v>
      </c>
      <c r="N91" s="83">
        <v>1500</v>
      </c>
      <c r="O91" s="71">
        <f t="shared" si="33"/>
        <v>285</v>
      </c>
      <c r="P91" s="71">
        <f t="shared" si="34"/>
        <v>1785</v>
      </c>
      <c r="Q91" s="71">
        <f t="shared" si="35"/>
        <v>42840</v>
      </c>
      <c r="R91" s="72" t="s">
        <v>292</v>
      </c>
      <c r="S91" s="73">
        <v>1500</v>
      </c>
      <c r="T91" s="73">
        <f t="shared" si="36"/>
        <v>285</v>
      </c>
      <c r="U91" s="73">
        <f t="shared" si="37"/>
        <v>1785</v>
      </c>
      <c r="V91" s="73">
        <f t="shared" si="38"/>
        <v>42840</v>
      </c>
      <c r="W91" s="74">
        <f t="shared" si="39"/>
        <v>2023</v>
      </c>
      <c r="X91" s="74">
        <f t="shared" si="40"/>
        <v>337</v>
      </c>
      <c r="Y91" s="80">
        <f t="shared" si="41"/>
        <v>0.16658428077113199</v>
      </c>
      <c r="Z91" s="74">
        <f t="shared" si="42"/>
        <v>2360</v>
      </c>
      <c r="AA91" s="74">
        <f t="shared" si="43"/>
        <v>1686</v>
      </c>
    </row>
    <row r="92" spans="1:27" s="76" customFormat="1" ht="406.5" customHeight="1">
      <c r="A92" s="193" t="s">
        <v>561</v>
      </c>
      <c r="B92" s="66">
        <v>37</v>
      </c>
      <c r="C92" s="184" t="s">
        <v>593</v>
      </c>
      <c r="D92" s="95" t="s">
        <v>594</v>
      </c>
      <c r="E92" s="66" t="s">
        <v>431</v>
      </c>
      <c r="F92" s="66">
        <v>1</v>
      </c>
      <c r="G92" s="69" t="s">
        <v>432</v>
      </c>
      <c r="H92" s="79" t="s">
        <v>161</v>
      </c>
      <c r="I92" s="71">
        <v>121848.73</v>
      </c>
      <c r="J92" s="71">
        <f t="shared" si="30"/>
        <v>23151</v>
      </c>
      <c r="K92" s="71">
        <f t="shared" si="31"/>
        <v>144999.72999999998</v>
      </c>
      <c r="L92" s="71">
        <f t="shared" si="32"/>
        <v>144999.72999999998</v>
      </c>
      <c r="M92" s="79" t="s">
        <v>355</v>
      </c>
      <c r="N92" s="73">
        <v>147899</v>
      </c>
      <c r="O92" s="73">
        <f t="shared" si="33"/>
        <v>28101</v>
      </c>
      <c r="P92" s="73">
        <f t="shared" si="34"/>
        <v>176000</v>
      </c>
      <c r="Q92" s="73">
        <f t="shared" si="35"/>
        <v>176000</v>
      </c>
      <c r="R92" s="72" t="s">
        <v>359</v>
      </c>
      <c r="S92" s="73">
        <v>138000</v>
      </c>
      <c r="T92" s="73">
        <f t="shared" si="36"/>
        <v>26220</v>
      </c>
      <c r="U92" s="73">
        <f t="shared" si="37"/>
        <v>164220</v>
      </c>
      <c r="V92" s="73">
        <f t="shared" si="38"/>
        <v>164220</v>
      </c>
      <c r="W92" s="74">
        <f t="shared" si="39"/>
        <v>161740</v>
      </c>
      <c r="X92" s="74">
        <f t="shared" si="40"/>
        <v>12777</v>
      </c>
      <c r="Y92" s="80">
        <f t="shared" si="41"/>
        <v>7.8997155929269203E-2</v>
      </c>
      <c r="Z92" s="74">
        <f t="shared" si="42"/>
        <v>174517</v>
      </c>
      <c r="AA92" s="74">
        <f t="shared" si="43"/>
        <v>148963</v>
      </c>
    </row>
    <row r="93" spans="1:27" s="231" customFormat="1" ht="60.75">
      <c r="A93" s="221"/>
      <c r="B93" s="222">
        <v>38</v>
      </c>
      <c r="C93" s="223" t="s">
        <v>595</v>
      </c>
      <c r="D93" s="224" t="s">
        <v>596</v>
      </c>
      <c r="E93" s="225" t="s">
        <v>431</v>
      </c>
      <c r="F93" s="222">
        <v>1</v>
      </c>
      <c r="G93" s="226" t="s">
        <v>597</v>
      </c>
      <c r="H93" s="226" t="s">
        <v>598</v>
      </c>
      <c r="I93" s="227">
        <v>4887500</v>
      </c>
      <c r="J93" s="227">
        <f t="shared" si="30"/>
        <v>928625</v>
      </c>
      <c r="K93" s="227">
        <f t="shared" si="31"/>
        <v>5816125</v>
      </c>
      <c r="L93" s="227">
        <f t="shared" si="32"/>
        <v>5816125</v>
      </c>
      <c r="M93" s="226" t="s">
        <v>599</v>
      </c>
      <c r="N93" s="228">
        <v>4100000</v>
      </c>
      <c r="O93" s="228">
        <f t="shared" si="33"/>
        <v>779000</v>
      </c>
      <c r="P93" s="228">
        <f t="shared" si="34"/>
        <v>4879000</v>
      </c>
      <c r="Q93" s="228">
        <f t="shared" si="35"/>
        <v>4879000</v>
      </c>
      <c r="R93" s="226" t="s">
        <v>390</v>
      </c>
      <c r="S93" s="228">
        <v>4687500</v>
      </c>
      <c r="T93" s="228">
        <f t="shared" si="36"/>
        <v>890625</v>
      </c>
      <c r="U93" s="228">
        <f t="shared" si="37"/>
        <v>5578125</v>
      </c>
      <c r="V93" s="228">
        <f t="shared" si="38"/>
        <v>5578125</v>
      </c>
      <c r="W93" s="229">
        <f t="shared" si="39"/>
        <v>5424417</v>
      </c>
      <c r="X93" s="229">
        <f t="shared" si="40"/>
        <v>397719</v>
      </c>
      <c r="Y93" s="230">
        <f t="shared" si="41"/>
        <v>7.3320137445185354E-2</v>
      </c>
      <c r="Z93" s="229">
        <f t="shared" si="42"/>
        <v>5822136</v>
      </c>
      <c r="AA93" s="229">
        <f t="shared" si="43"/>
        <v>5026698</v>
      </c>
    </row>
    <row r="94" spans="1:27" s="231" customFormat="1" ht="60.75">
      <c r="A94" s="221"/>
      <c r="B94" s="222">
        <v>39</v>
      </c>
      <c r="C94" s="223" t="s">
        <v>595</v>
      </c>
      <c r="D94" s="224" t="s">
        <v>600</v>
      </c>
      <c r="E94" s="225" t="s">
        <v>431</v>
      </c>
      <c r="F94" s="222">
        <v>1</v>
      </c>
      <c r="G94" s="226" t="s">
        <v>601</v>
      </c>
      <c r="H94" s="226" t="s">
        <v>598</v>
      </c>
      <c r="I94" s="227">
        <v>5100000</v>
      </c>
      <c r="J94" s="227">
        <f t="shared" si="30"/>
        <v>969000</v>
      </c>
      <c r="K94" s="227">
        <f t="shared" si="31"/>
        <v>6069000</v>
      </c>
      <c r="L94" s="227">
        <f t="shared" si="32"/>
        <v>6069000</v>
      </c>
      <c r="M94" s="226" t="s">
        <v>599</v>
      </c>
      <c r="N94" s="228">
        <v>4290000</v>
      </c>
      <c r="O94" s="228">
        <f t="shared" si="33"/>
        <v>815100</v>
      </c>
      <c r="P94" s="228">
        <f t="shared" si="34"/>
        <v>5105100</v>
      </c>
      <c r="Q94" s="228">
        <f t="shared" si="35"/>
        <v>5105100</v>
      </c>
      <c r="R94" s="226" t="s">
        <v>390</v>
      </c>
      <c r="S94" s="228">
        <v>4900000</v>
      </c>
      <c r="T94" s="228">
        <f t="shared" si="36"/>
        <v>931000</v>
      </c>
      <c r="U94" s="228">
        <f t="shared" si="37"/>
        <v>5831000</v>
      </c>
      <c r="V94" s="228">
        <f t="shared" si="38"/>
        <v>5831000</v>
      </c>
      <c r="W94" s="229">
        <f t="shared" si="39"/>
        <v>5668367</v>
      </c>
      <c r="X94" s="229">
        <f t="shared" si="40"/>
        <v>409970</v>
      </c>
      <c r="Y94" s="230">
        <f t="shared" si="41"/>
        <v>7.2325945020849922E-2</v>
      </c>
      <c r="Z94" s="229">
        <f t="shared" si="42"/>
        <v>6078337</v>
      </c>
      <c r="AA94" s="229">
        <f t="shared" si="43"/>
        <v>5258397</v>
      </c>
    </row>
    <row r="95" spans="1:27" s="231" customFormat="1" ht="60.75">
      <c r="A95" s="221"/>
      <c r="B95" s="222">
        <v>40</v>
      </c>
      <c r="C95" s="223" t="s">
        <v>595</v>
      </c>
      <c r="D95" s="224" t="s">
        <v>602</v>
      </c>
      <c r="E95" s="225" t="s">
        <v>431</v>
      </c>
      <c r="F95" s="222">
        <v>1</v>
      </c>
      <c r="G95" s="226" t="s">
        <v>603</v>
      </c>
      <c r="H95" s="226" t="s">
        <v>598</v>
      </c>
      <c r="I95" s="227">
        <v>3315000</v>
      </c>
      <c r="J95" s="227">
        <f t="shared" si="30"/>
        <v>629850</v>
      </c>
      <c r="K95" s="227">
        <f t="shared" si="31"/>
        <v>3944850</v>
      </c>
      <c r="L95" s="227">
        <f t="shared" si="32"/>
        <v>3944850</v>
      </c>
      <c r="M95" s="226" t="s">
        <v>599</v>
      </c>
      <c r="N95" s="228">
        <v>2800000</v>
      </c>
      <c r="O95" s="228">
        <f t="shared" si="33"/>
        <v>532000</v>
      </c>
      <c r="P95" s="228">
        <f t="shared" si="34"/>
        <v>3332000</v>
      </c>
      <c r="Q95" s="228">
        <f t="shared" si="35"/>
        <v>3332000</v>
      </c>
      <c r="R95" s="226" t="s">
        <v>390</v>
      </c>
      <c r="S95" s="228">
        <v>3115000</v>
      </c>
      <c r="T95" s="228">
        <f t="shared" si="36"/>
        <v>591850</v>
      </c>
      <c r="U95" s="228">
        <f t="shared" si="37"/>
        <v>3706850</v>
      </c>
      <c r="V95" s="228">
        <f t="shared" si="38"/>
        <v>3706850</v>
      </c>
      <c r="W95" s="229">
        <f t="shared" si="39"/>
        <v>3661233</v>
      </c>
      <c r="X95" s="229">
        <f t="shared" si="40"/>
        <v>252266</v>
      </c>
      <c r="Y95" s="230">
        <f t="shared" si="41"/>
        <v>6.890192457021993E-2</v>
      </c>
      <c r="Z95" s="229">
        <f t="shared" si="42"/>
        <v>3913499</v>
      </c>
      <c r="AA95" s="229">
        <f t="shared" si="43"/>
        <v>3408967</v>
      </c>
    </row>
    <row r="96" spans="1:27" s="231" customFormat="1" ht="60.75">
      <c r="A96" s="221"/>
      <c r="B96" s="222">
        <v>41</v>
      </c>
      <c r="C96" s="223" t="s">
        <v>595</v>
      </c>
      <c r="D96" s="224" t="s">
        <v>604</v>
      </c>
      <c r="E96" s="225" t="s">
        <v>431</v>
      </c>
      <c r="F96" s="222">
        <v>1</v>
      </c>
      <c r="G96" s="226" t="s">
        <v>605</v>
      </c>
      <c r="H96" s="226" t="s">
        <v>598</v>
      </c>
      <c r="I96" s="227">
        <v>4301000</v>
      </c>
      <c r="J96" s="227">
        <f t="shared" si="30"/>
        <v>817190</v>
      </c>
      <c r="K96" s="227">
        <f t="shared" si="31"/>
        <v>5118190</v>
      </c>
      <c r="L96" s="227">
        <f t="shared" si="32"/>
        <v>5118190</v>
      </c>
      <c r="M96" s="226" t="s">
        <v>599</v>
      </c>
      <c r="N96" s="228">
        <v>3600000</v>
      </c>
      <c r="O96" s="228">
        <f t="shared" si="33"/>
        <v>684000</v>
      </c>
      <c r="P96" s="228">
        <f t="shared" si="34"/>
        <v>4284000</v>
      </c>
      <c r="Q96" s="228">
        <f t="shared" si="35"/>
        <v>4284000</v>
      </c>
      <c r="R96" s="226" t="s">
        <v>390</v>
      </c>
      <c r="S96" s="228">
        <v>4101000</v>
      </c>
      <c r="T96" s="228">
        <f t="shared" si="36"/>
        <v>779190</v>
      </c>
      <c r="U96" s="228">
        <f t="shared" si="37"/>
        <v>4880190</v>
      </c>
      <c r="V96" s="228">
        <f t="shared" si="38"/>
        <v>4880190</v>
      </c>
      <c r="W96" s="229">
        <f t="shared" si="39"/>
        <v>4760793</v>
      </c>
      <c r="X96" s="229">
        <f t="shared" si="40"/>
        <v>350866</v>
      </c>
      <c r="Y96" s="230">
        <f t="shared" si="41"/>
        <v>7.3699066521060674E-2</v>
      </c>
      <c r="Z96" s="229">
        <f t="shared" si="42"/>
        <v>5111659</v>
      </c>
      <c r="AA96" s="229">
        <f t="shared" si="43"/>
        <v>4409927</v>
      </c>
    </row>
    <row r="97" spans="1:27" s="231" customFormat="1" ht="60.75">
      <c r="A97" s="221"/>
      <c r="B97" s="222">
        <v>42</v>
      </c>
      <c r="C97" s="223" t="s">
        <v>595</v>
      </c>
      <c r="D97" s="224" t="s">
        <v>606</v>
      </c>
      <c r="E97" s="225" t="s">
        <v>431</v>
      </c>
      <c r="F97" s="222">
        <v>1</v>
      </c>
      <c r="G97" s="226" t="s">
        <v>605</v>
      </c>
      <c r="H97" s="226" t="s">
        <v>598</v>
      </c>
      <c r="I97" s="227">
        <v>4845000</v>
      </c>
      <c r="J97" s="227">
        <f t="shared" si="30"/>
        <v>920550</v>
      </c>
      <c r="K97" s="227">
        <f t="shared" si="31"/>
        <v>5765550</v>
      </c>
      <c r="L97" s="227">
        <f t="shared" si="32"/>
        <v>5765550</v>
      </c>
      <c r="M97" s="226" t="s">
        <v>599</v>
      </c>
      <c r="N97" s="228">
        <v>4000000</v>
      </c>
      <c r="O97" s="228">
        <f t="shared" si="33"/>
        <v>760000</v>
      </c>
      <c r="P97" s="228">
        <f t="shared" si="34"/>
        <v>4760000</v>
      </c>
      <c r="Q97" s="228">
        <f t="shared" si="35"/>
        <v>4760000</v>
      </c>
      <c r="R97" s="226" t="s">
        <v>390</v>
      </c>
      <c r="S97" s="228">
        <v>4645000</v>
      </c>
      <c r="T97" s="228">
        <f t="shared" si="36"/>
        <v>882550</v>
      </c>
      <c r="U97" s="228">
        <f t="shared" si="37"/>
        <v>5527550</v>
      </c>
      <c r="V97" s="228">
        <f t="shared" si="38"/>
        <v>5527550</v>
      </c>
      <c r="W97" s="229">
        <f t="shared" si="39"/>
        <v>5351033</v>
      </c>
      <c r="X97" s="229">
        <f t="shared" si="40"/>
        <v>429070</v>
      </c>
      <c r="Y97" s="230">
        <f t="shared" si="41"/>
        <v>8.018451764360264E-2</v>
      </c>
      <c r="Z97" s="229">
        <f t="shared" si="42"/>
        <v>5780103</v>
      </c>
      <c r="AA97" s="229">
        <f t="shared" si="43"/>
        <v>4921963</v>
      </c>
    </row>
    <row r="98" spans="1:27" s="231" customFormat="1" ht="30.75">
      <c r="A98" s="221"/>
      <c r="B98" s="222">
        <v>43</v>
      </c>
      <c r="C98" s="223" t="s">
        <v>595</v>
      </c>
      <c r="D98" s="224" t="s">
        <v>607</v>
      </c>
      <c r="E98" s="225" t="s">
        <v>431</v>
      </c>
      <c r="F98" s="222">
        <v>1</v>
      </c>
      <c r="G98" s="232" t="s">
        <v>608</v>
      </c>
      <c r="H98" s="226" t="s">
        <v>598</v>
      </c>
      <c r="I98" s="227">
        <v>9152000</v>
      </c>
      <c r="J98" s="227">
        <f t="shared" si="30"/>
        <v>1738880</v>
      </c>
      <c r="K98" s="227">
        <f t="shared" si="31"/>
        <v>10890880</v>
      </c>
      <c r="L98" s="227">
        <f t="shared" si="32"/>
        <v>10890880</v>
      </c>
      <c r="M98" s="226" t="s">
        <v>599</v>
      </c>
      <c r="N98" s="228">
        <v>5000000</v>
      </c>
      <c r="O98" s="228">
        <f t="shared" si="33"/>
        <v>950000</v>
      </c>
      <c r="P98" s="228">
        <f t="shared" si="34"/>
        <v>5950000</v>
      </c>
      <c r="Q98" s="228">
        <f t="shared" si="35"/>
        <v>5950000</v>
      </c>
      <c r="R98" s="226" t="s">
        <v>390</v>
      </c>
      <c r="S98" s="228">
        <v>8952000</v>
      </c>
      <c r="T98" s="228">
        <f t="shared" si="36"/>
        <v>1700880</v>
      </c>
      <c r="U98" s="228">
        <f t="shared" si="37"/>
        <v>10652880</v>
      </c>
      <c r="V98" s="228">
        <f t="shared" si="38"/>
        <v>10652880</v>
      </c>
      <c r="W98" s="229">
        <f t="shared" si="39"/>
        <v>9164587</v>
      </c>
      <c r="X98" s="229">
        <f t="shared" si="40"/>
        <v>2275132</v>
      </c>
      <c r="Y98" s="230">
        <f t="shared" si="41"/>
        <v>0.24825253991260054</v>
      </c>
      <c r="Z98" s="229">
        <f t="shared" si="42"/>
        <v>11439719</v>
      </c>
      <c r="AA98" s="229">
        <f t="shared" si="43"/>
        <v>6889455</v>
      </c>
    </row>
    <row r="99" spans="1:27" s="231" customFormat="1" ht="60.75">
      <c r="A99" s="221" t="s">
        <v>561</v>
      </c>
      <c r="B99" s="222">
        <v>44</v>
      </c>
      <c r="C99" s="223" t="s">
        <v>595</v>
      </c>
      <c r="D99" s="224" t="s">
        <v>609</v>
      </c>
      <c r="E99" s="225" t="s">
        <v>431</v>
      </c>
      <c r="F99" s="222">
        <v>2</v>
      </c>
      <c r="G99" s="226" t="s">
        <v>610</v>
      </c>
      <c r="H99" s="226" t="s">
        <v>598</v>
      </c>
      <c r="I99" s="227">
        <v>7904000</v>
      </c>
      <c r="J99" s="227">
        <f t="shared" si="30"/>
        <v>1501760</v>
      </c>
      <c r="K99" s="227">
        <f t="shared" si="31"/>
        <v>9405760</v>
      </c>
      <c r="L99" s="227">
        <f t="shared" si="32"/>
        <v>18811520</v>
      </c>
      <c r="M99" s="226" t="s">
        <v>599</v>
      </c>
      <c r="N99" s="228">
        <v>4350000</v>
      </c>
      <c r="O99" s="228">
        <f t="shared" si="33"/>
        <v>826500</v>
      </c>
      <c r="P99" s="228">
        <f t="shared" si="34"/>
        <v>5176500</v>
      </c>
      <c r="Q99" s="228">
        <f t="shared" si="35"/>
        <v>10353000</v>
      </c>
      <c r="R99" s="226" t="s">
        <v>390</v>
      </c>
      <c r="S99" s="228">
        <v>7704000</v>
      </c>
      <c r="T99" s="228">
        <f t="shared" si="36"/>
        <v>1463760</v>
      </c>
      <c r="U99" s="228">
        <f t="shared" si="37"/>
        <v>9167760</v>
      </c>
      <c r="V99" s="228">
        <f t="shared" si="38"/>
        <v>18335520</v>
      </c>
      <c r="W99" s="229">
        <f t="shared" si="39"/>
        <v>7916673</v>
      </c>
      <c r="X99" s="229">
        <f t="shared" si="40"/>
        <v>1940030</v>
      </c>
      <c r="Y99" s="230">
        <f t="shared" si="41"/>
        <v>0.24505622500765156</v>
      </c>
      <c r="Z99" s="229">
        <f t="shared" si="42"/>
        <v>9856703</v>
      </c>
      <c r="AA99" s="229">
        <f t="shared" si="43"/>
        <v>5976643</v>
      </c>
    </row>
    <row r="100" spans="1:27">
      <c r="B100" s="17"/>
      <c r="C100" s="18"/>
      <c r="D100" s="19"/>
      <c r="E100" s="17"/>
      <c r="F100" s="8"/>
    </row>
    <row r="101" spans="1:27">
      <c r="B101" s="17"/>
      <c r="C101" s="18"/>
      <c r="D101" s="19"/>
      <c r="E101" s="17"/>
      <c r="F101" s="8"/>
    </row>
    <row r="102" spans="1:27">
      <c r="B102" s="17"/>
      <c r="C102" s="18"/>
      <c r="D102" s="19"/>
      <c r="E102" s="17"/>
      <c r="F102" s="8"/>
    </row>
    <row r="103" spans="1:27">
      <c r="B103" s="17"/>
      <c r="C103" s="18"/>
      <c r="D103" s="19"/>
      <c r="E103" s="17"/>
      <c r="F103" s="8"/>
    </row>
    <row r="104" spans="1:27">
      <c r="B104" s="17"/>
      <c r="C104" s="18"/>
      <c r="D104" s="19"/>
      <c r="E104" s="17"/>
      <c r="F104" s="8"/>
    </row>
    <row r="105" spans="1:27">
      <c r="B105" s="17"/>
      <c r="C105" s="18"/>
      <c r="D105" s="19"/>
      <c r="E105" s="17"/>
      <c r="F105" s="8"/>
    </row>
    <row r="106" spans="1:27">
      <c r="B106" s="17"/>
      <c r="C106" s="18"/>
      <c r="D106" s="19"/>
      <c r="E106" s="17"/>
      <c r="F106" s="8"/>
    </row>
    <row r="107" spans="1:27">
      <c r="B107" s="17"/>
      <c r="C107" s="18"/>
      <c r="D107" s="19"/>
      <c r="E107" s="17"/>
      <c r="F107" s="8"/>
    </row>
    <row r="108" spans="1:27">
      <c r="B108" s="17"/>
      <c r="C108" s="18"/>
      <c r="D108" s="19"/>
      <c r="E108" s="17"/>
      <c r="F108" s="8"/>
    </row>
  </sheetData>
  <autoFilter ref="A13:AD99" xr:uid="{00000000-0001-0000-0100-000000000000}"/>
  <mergeCells count="9">
    <mergeCell ref="B35:G35"/>
    <mergeCell ref="K11:O12"/>
    <mergeCell ref="P11:T12"/>
    <mergeCell ref="U11:Y12"/>
    <mergeCell ref="C56:C67"/>
    <mergeCell ref="B11:J11"/>
    <mergeCell ref="E12:J12"/>
    <mergeCell ref="B17:G17"/>
    <mergeCell ref="B14:G14"/>
  </mergeCells>
  <dataValidations count="1">
    <dataValidation type="list" allowBlank="1" showInputMessage="1" showErrorMessage="1" sqref="E15:E16 E19:E34 E36:E99" xr:uid="{00000000-0002-0000-0100-000000000000}">
      <formula1>"DIA,MES,UNIDAD,GLOBAL,PAQUETE"</formula1>
    </dataValidation>
  </dataValidation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9D3386C5-B1F1-46B7-AFEF-0661B1FC7F64}"/>
</file>

<file path=customXml/itemProps2.xml><?xml version="1.0" encoding="utf-8"?>
<ds:datastoreItem xmlns:ds="http://schemas.openxmlformats.org/officeDocument/2006/customXml" ds:itemID="{3ABB2A44-4247-4D07-B760-29EF8352294E}"/>
</file>

<file path=customXml/itemProps3.xml><?xml version="1.0" encoding="utf-8"?>
<ds:datastoreItem xmlns:ds="http://schemas.openxmlformats.org/officeDocument/2006/customXml" ds:itemID="{B810F935-3896-4A71-BF6C-5A2E44853E6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planeacion tunjuelito</cp:lastModifiedBy>
  <cp:revision/>
  <dcterms:created xsi:type="dcterms:W3CDTF">2025-11-06T12:31:23Z</dcterms:created>
  <dcterms:modified xsi:type="dcterms:W3CDTF">2025-11-25T03:42:37Z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